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36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Titles" localSheetId="0">Лист1!$3:$4</definedName>
  </definedNames>
  <calcPr calcId="124519"/>
</workbook>
</file>

<file path=xl/calcChain.xml><?xml version="1.0" encoding="utf-8"?>
<calcChain xmlns="http://schemas.openxmlformats.org/spreadsheetml/2006/main">
  <c r="E82" i="1"/>
  <c r="C82" s="1"/>
  <c r="E81"/>
  <c r="C81" s="1"/>
  <c r="N80"/>
  <c r="M80"/>
  <c r="L80"/>
  <c r="K80"/>
  <c r="J80"/>
  <c r="I80"/>
  <c r="H80"/>
  <c r="G80"/>
  <c r="F80"/>
  <c r="D80"/>
  <c r="E79"/>
  <c r="C79" s="1"/>
  <c r="C78"/>
  <c r="C77"/>
  <c r="C76"/>
  <c r="C75"/>
  <c r="E74"/>
  <c r="D74"/>
  <c r="E73"/>
  <c r="C73" s="1"/>
  <c r="E72"/>
  <c r="C72"/>
  <c r="E71"/>
  <c r="C71" s="1"/>
  <c r="E70"/>
  <c r="C70" s="1"/>
  <c r="C69"/>
  <c r="E68"/>
  <c r="D68"/>
  <c r="E67"/>
  <c r="C67" s="1"/>
  <c r="E66"/>
  <c r="C66" s="1"/>
  <c r="E65"/>
  <c r="C65" s="1"/>
  <c r="E64"/>
  <c r="C64" s="1"/>
  <c r="E63"/>
  <c r="C63" s="1"/>
  <c r="E62"/>
  <c r="D62"/>
  <c r="D61" s="1"/>
  <c r="E61"/>
  <c r="N60"/>
  <c r="E60" s="1"/>
  <c r="C60" s="1"/>
  <c r="E59"/>
  <c r="C59"/>
  <c r="M58"/>
  <c r="L58"/>
  <c r="K58"/>
  <c r="J58"/>
  <c r="I58"/>
  <c r="H58"/>
  <c r="G58"/>
  <c r="F58"/>
  <c r="D58"/>
  <c r="E57"/>
  <c r="C57" s="1"/>
  <c r="E56"/>
  <c r="C56" s="1"/>
  <c r="E55"/>
  <c r="C55" s="1"/>
  <c r="N54"/>
  <c r="M54"/>
  <c r="L54"/>
  <c r="K54"/>
  <c r="J54"/>
  <c r="I54"/>
  <c r="H54"/>
  <c r="G54"/>
  <c r="F54"/>
  <c r="E54" s="1"/>
  <c r="D54"/>
  <c r="N53"/>
  <c r="N52" s="1"/>
  <c r="M53"/>
  <c r="M52" s="1"/>
  <c r="M51" s="1"/>
  <c r="L52"/>
  <c r="K52"/>
  <c r="J52"/>
  <c r="J51" s="1"/>
  <c r="I52"/>
  <c r="H52"/>
  <c r="G52"/>
  <c r="G51" s="1"/>
  <c r="F52"/>
  <c r="F51" s="1"/>
  <c r="D52"/>
  <c r="L51"/>
  <c r="K51"/>
  <c r="I51"/>
  <c r="H51"/>
  <c r="D51"/>
  <c r="E50"/>
  <c r="C50" s="1"/>
  <c r="N49"/>
  <c r="M49"/>
  <c r="L49"/>
  <c r="K49"/>
  <c r="J49"/>
  <c r="I49"/>
  <c r="H49"/>
  <c r="G49"/>
  <c r="F49"/>
  <c r="D49"/>
  <c r="E46"/>
  <c r="C46" s="1"/>
  <c r="N45"/>
  <c r="M45"/>
  <c r="L45"/>
  <c r="K45"/>
  <c r="J45"/>
  <c r="I45"/>
  <c r="H45"/>
  <c r="G45"/>
  <c r="F45"/>
  <c r="D45"/>
  <c r="D31" s="1"/>
  <c r="D5" s="1"/>
  <c r="N48"/>
  <c r="N47" s="1"/>
  <c r="M48"/>
  <c r="M47" s="1"/>
  <c r="I48"/>
  <c r="L47"/>
  <c r="K47"/>
  <c r="J47"/>
  <c r="H47"/>
  <c r="G47"/>
  <c r="F47"/>
  <c r="D47"/>
  <c r="E44"/>
  <c r="C44" s="1"/>
  <c r="E43"/>
  <c r="C43" s="1"/>
  <c r="N42"/>
  <c r="M42"/>
  <c r="L42"/>
  <c r="K42"/>
  <c r="J42"/>
  <c r="I42"/>
  <c r="H42"/>
  <c r="G42"/>
  <c r="F42"/>
  <c r="D42"/>
  <c r="H41"/>
  <c r="H39" s="1"/>
  <c r="G41"/>
  <c r="E40"/>
  <c r="C40" s="1"/>
  <c r="N39"/>
  <c r="M39"/>
  <c r="L39"/>
  <c r="K39"/>
  <c r="J39"/>
  <c r="I39"/>
  <c r="F39"/>
  <c r="D39"/>
  <c r="E38"/>
  <c r="C38"/>
  <c r="C37" s="1"/>
  <c r="N37"/>
  <c r="M37"/>
  <c r="L37"/>
  <c r="K37"/>
  <c r="J37"/>
  <c r="I37"/>
  <c r="H37"/>
  <c r="G37"/>
  <c r="F37"/>
  <c r="D37"/>
  <c r="E36"/>
  <c r="C36" s="1"/>
  <c r="C35" s="1"/>
  <c r="N35"/>
  <c r="M35"/>
  <c r="L35"/>
  <c r="K35"/>
  <c r="J35"/>
  <c r="I35"/>
  <c r="H35"/>
  <c r="G35"/>
  <c r="F35"/>
  <c r="D35"/>
  <c r="N34"/>
  <c r="M34"/>
  <c r="L34"/>
  <c r="L31" s="1"/>
  <c r="K34"/>
  <c r="J34"/>
  <c r="I34"/>
  <c r="F34"/>
  <c r="D34"/>
  <c r="E33"/>
  <c r="C33" s="1"/>
  <c r="N32"/>
  <c r="M32"/>
  <c r="L32"/>
  <c r="K32"/>
  <c r="J32"/>
  <c r="I32"/>
  <c r="H32"/>
  <c r="G32"/>
  <c r="F32"/>
  <c r="E32" s="1"/>
  <c r="C32" s="1"/>
  <c r="D32"/>
  <c r="K31"/>
  <c r="J31"/>
  <c r="F31"/>
  <c r="E30"/>
  <c r="C30" s="1"/>
  <c r="M29"/>
  <c r="L29"/>
  <c r="K29"/>
  <c r="K27" s="1"/>
  <c r="J29"/>
  <c r="J27" s="1"/>
  <c r="I29"/>
  <c r="H29"/>
  <c r="G29"/>
  <c r="F29"/>
  <c r="E28"/>
  <c r="C28" s="1"/>
  <c r="N27"/>
  <c r="M27"/>
  <c r="L27"/>
  <c r="I27"/>
  <c r="H27"/>
  <c r="G27"/>
  <c r="D27"/>
  <c r="E26"/>
  <c r="C26" s="1"/>
  <c r="N25"/>
  <c r="M25"/>
  <c r="L25"/>
  <c r="K25"/>
  <c r="J25"/>
  <c r="I25"/>
  <c r="H25"/>
  <c r="G25"/>
  <c r="F25"/>
  <c r="E25" s="1"/>
  <c r="C25" s="1"/>
  <c r="E24"/>
  <c r="C24"/>
  <c r="N23"/>
  <c r="M23"/>
  <c r="L23"/>
  <c r="L22" s="1"/>
  <c r="K23"/>
  <c r="K22" s="1"/>
  <c r="J23"/>
  <c r="I23"/>
  <c r="H23"/>
  <c r="H22" s="1"/>
  <c r="G23"/>
  <c r="G22" s="1"/>
  <c r="F23"/>
  <c r="N22"/>
  <c r="M22"/>
  <c r="J22"/>
  <c r="I22"/>
  <c r="F22"/>
  <c r="E21"/>
  <c r="C21"/>
  <c r="N20"/>
  <c r="M20"/>
  <c r="L20"/>
  <c r="K20"/>
  <c r="J20"/>
  <c r="I20"/>
  <c r="H20"/>
  <c r="G20"/>
  <c r="F20"/>
  <c r="D20"/>
  <c r="C20"/>
  <c r="N19"/>
  <c r="J19"/>
  <c r="F19"/>
  <c r="D19"/>
  <c r="E18"/>
  <c r="C18" s="1"/>
  <c r="E17"/>
  <c r="C17"/>
  <c r="E16"/>
  <c r="C16" s="1"/>
  <c r="N15"/>
  <c r="M15"/>
  <c r="L15"/>
  <c r="K15"/>
  <c r="J15"/>
  <c r="I15"/>
  <c r="H15"/>
  <c r="G15"/>
  <c r="F15"/>
  <c r="E15" s="1"/>
  <c r="D15"/>
  <c r="N14"/>
  <c r="M14"/>
  <c r="L14"/>
  <c r="K14"/>
  <c r="J14"/>
  <c r="I14"/>
  <c r="H14"/>
  <c r="G14"/>
  <c r="F14"/>
  <c r="E14"/>
  <c r="D14"/>
  <c r="E13"/>
  <c r="C13" s="1"/>
  <c r="N12"/>
  <c r="M12"/>
  <c r="L12"/>
  <c r="K12"/>
  <c r="J12"/>
  <c r="I12"/>
  <c r="H12"/>
  <c r="G12"/>
  <c r="F12"/>
  <c r="E12" s="1"/>
  <c r="C12" s="1"/>
  <c r="D12"/>
  <c r="E11"/>
  <c r="C11" s="1"/>
  <c r="E10"/>
  <c r="C10"/>
  <c r="E9"/>
  <c r="C9" s="1"/>
  <c r="N8"/>
  <c r="M8"/>
  <c r="L8"/>
  <c r="K8"/>
  <c r="J8"/>
  <c r="I8"/>
  <c r="H8"/>
  <c r="G8"/>
  <c r="F8"/>
  <c r="D8"/>
  <c r="D7" s="1"/>
  <c r="D6" s="1"/>
  <c r="N7"/>
  <c r="M7"/>
  <c r="M6" s="1"/>
  <c r="L7"/>
  <c r="L6" s="1"/>
  <c r="K7"/>
  <c r="K6" s="1"/>
  <c r="J7"/>
  <c r="I7"/>
  <c r="I6" s="1"/>
  <c r="H7"/>
  <c r="H6" s="1"/>
  <c r="G7"/>
  <c r="F7"/>
  <c r="N6"/>
  <c r="J6"/>
  <c r="G6"/>
  <c r="F6"/>
  <c r="E8" l="1"/>
  <c r="C8" s="1"/>
  <c r="G19"/>
  <c r="K19"/>
  <c r="M31"/>
  <c r="E20"/>
  <c r="I19"/>
  <c r="C23"/>
  <c r="E35"/>
  <c r="E45"/>
  <c r="C45" s="1"/>
  <c r="E49"/>
  <c r="C62"/>
  <c r="C74"/>
  <c r="C15"/>
  <c r="E22"/>
  <c r="H34"/>
  <c r="H31" s="1"/>
  <c r="E41"/>
  <c r="C41" s="1"/>
  <c r="C54"/>
  <c r="E80"/>
  <c r="C80" s="1"/>
  <c r="M19"/>
  <c r="H19"/>
  <c r="L19"/>
  <c r="L5" s="1"/>
  <c r="E37"/>
  <c r="E42"/>
  <c r="C42" s="1"/>
  <c r="N31"/>
  <c r="N51"/>
  <c r="E51" s="1"/>
  <c r="C51" s="1"/>
  <c r="C68"/>
  <c r="C61"/>
  <c r="C14"/>
  <c r="E6"/>
  <c r="C6" s="1"/>
  <c r="E7"/>
  <c r="C7" s="1"/>
  <c r="E48"/>
  <c r="C48" s="1"/>
  <c r="M5"/>
  <c r="H5"/>
  <c r="K5"/>
  <c r="E29"/>
  <c r="C29" s="1"/>
  <c r="J5"/>
  <c r="G39"/>
  <c r="G34" s="1"/>
  <c r="I47"/>
  <c r="I31" s="1"/>
  <c r="E52"/>
  <c r="C52" s="1"/>
  <c r="E53"/>
  <c r="C53" s="1"/>
  <c r="C49"/>
  <c r="C22"/>
  <c r="E23"/>
  <c r="F27"/>
  <c r="N58"/>
  <c r="E58" s="1"/>
  <c r="C58" s="1"/>
  <c r="E19" l="1"/>
  <c r="C19" s="1"/>
  <c r="I5"/>
  <c r="E39"/>
  <c r="C39" s="1"/>
  <c r="E34"/>
  <c r="C34" s="1"/>
  <c r="G31"/>
  <c r="N5"/>
  <c r="E47"/>
  <c r="C47" s="1"/>
  <c r="E27"/>
  <c r="C27" s="1"/>
  <c r="F5"/>
  <c r="E31" l="1"/>
  <c r="C31" s="1"/>
  <c r="G5"/>
  <c r="E5" s="1"/>
  <c r="C5" s="1"/>
</calcChain>
</file>

<file path=xl/sharedStrings.xml><?xml version="1.0" encoding="utf-8"?>
<sst xmlns="http://schemas.openxmlformats.org/spreadsheetml/2006/main" count="173" uniqueCount="172">
  <si>
    <t xml:space="preserve"> </t>
  </si>
  <si>
    <t>Код бюджетной классификации</t>
  </si>
  <si>
    <t>Консолидированный бюджет</t>
  </si>
  <si>
    <t>МО "Шенкурский муниципальный район"</t>
  </si>
  <si>
    <t>Итого поселения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</si>
  <si>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</si>
  <si>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</si>
  <si>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</si>
  <si>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</si>
  <si>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</si>
  <si>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</si>
  <si>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</si>
  <si>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Шеговарское"</t>
  </si>
  <si>
    <t>МО "Шенкурское"</t>
  </si>
  <si>
    <t>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</si>
  <si>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</si>
  <si>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</si>
  <si>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</si>
  <si>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</si>
  <si>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</si>
  <si>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 xml:space="preserve"> 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</si>
  <si>
    <t>000 1 01 02010 01 0000 110</t>
  </si>
  <si>
    <t xml:space="preserve"> -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др. лиц, занимающихся частной практикой в соответствии со ст. 227 НК РФ</t>
  </si>
  <si>
    <t>000 1 01 02020 01 0000 110</t>
  </si>
  <si>
    <t xml:space="preserve"> - налог на доходы физических лиц с доходов, полученных физическими лицами в соответствии со ст.228 НК РФ</t>
  </si>
  <si>
    <t>000 1 01 02030 01 0000 110</t>
  </si>
  <si>
    <t xml:space="preserve"> - налог на доходы физических лиц в виде фиксированных авансовых платежей с доходов, полученных физическими лицами, яаляющимися иностранными гражданами, осуществляющими трудовую деятельность по найму у физических лиц на основании патента в соответствии со ст. 227.1 НК РФ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</si>
  <si>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</si>
  <si>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</si>
  <si>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</si>
  <si>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</si>
  <si>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</si>
  <si>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</si>
  <si>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000 1 05 00000 00 0000 110</t>
  </si>
  <si>
    <t>Единый налог, взимаемый в связи с применением упрощенной системы налогообложения</t>
  </si>
  <si>
    <t>000 1 05 01000 00 0000 110</t>
  </si>
  <si>
    <t xml:space="preserve"> - доходы от выдачи патентов на осуществление предпринимательской деятельности при применении УСН</t>
  </si>
  <si>
    <t>000 1 05 01040 02 0000 110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</si>
  <si>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</si>
  <si>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</si>
  <si>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</si>
  <si>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</si>
  <si>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НАЛОГИ НА ИМУЩЕСТВО</t>
  </si>
  <si>
    <t xml:space="preserve">000 1 06 00000 00 0000 000 </t>
  </si>
  <si>
    <t>Налог на имущество физических лиц</t>
  </si>
  <si>
    <t xml:space="preserve">000 1 06 01000 00 0000 110 </t>
  </si>
  <si>
    <t xml:space="preserve"> - 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</si>
  <si>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</si>
  <si>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</si>
  <si>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</si>
  <si>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налога с организаций</t>
  </si>
  <si>
    <t>000 1 06 06030 00 0000 110</t>
  </si>
  <si>
    <t xml:space="preserve"> - земельный налог с организаций, обладающих земельным участком, расположенным в границах поселений</t>
  </si>
  <si>
    <t>000 1 06 06033 10 0000 110</t>
  </si>
  <si>
    <t>Земельный налог с физических лиц</t>
  </si>
  <si>
    <t>000 1 06 06040 00 0000 110</t>
  </si>
  <si>
    <t xml:space="preserve"> - земельный налог с физических лиц, обладающих земельным участком, расположенным в границах поселений</t>
  </si>
  <si>
    <t>000 1 06 06043 10 0000 110</t>
  </si>
  <si>
    <t>ГОСУДАРСТВЕННАЯ ПОШЛИНА</t>
  </si>
  <si>
    <t>000 1 08 00000 00 0000 000</t>
  </si>
  <si>
    <t xml:space="preserve"> - государственная пошлина по делам, рассматириваемым в судах общей юрисдикции, мировыми судьями</t>
  </si>
  <si>
    <t>000 1 08 03010 01 0000 110</t>
  </si>
  <si>
    <t xml:space="preserve"> - государственная пошлина за совершение нотариальных действий</t>
  </si>
  <si>
    <t>000 1 08 04000 01 0000 110</t>
  </si>
  <si>
    <t xml:space="preserve"> - государственная пошлина за госрегистрацию транспортных средств,…</t>
  </si>
  <si>
    <t>000 1 08 07140 01 000 110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</si>
  <si>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</si>
  <si>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</si>
  <si>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</si>
  <si>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</si>
  <si>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-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</si>
  <si>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</si>
  <si>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</si>
  <si>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</si>
  <si>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</si>
  <si>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</si>
  <si>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-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</si>
  <si>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</si>
  <si>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</si>
  <si>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</si>
  <si>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-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</si>
  <si>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</si>
  <si>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гос.власти, органов местного самоуправления, гос.внебюджетных фондов и созданных ими учреждений ( за исключением имущества автономных учреждений)</t>
  </si>
  <si>
    <t>000 1 11 05030 00 0000 120</t>
  </si>
  <si>
    <t xml:space="preserve"> - доходы от сдачи в аренду имущества, находящегося в оперативном управлении органов управления муниципальных районов и созданных ими  учреждений (за исключением имущества муниципальных автономных учреждений)</t>
  </si>
  <si>
    <t>000 1 11 05035 05 0000 120</t>
  </si>
  <si>
    <t xml:space="preserve"> - доходы от сдачи в аренду имущества, находящегося в оперативном управлении органов управления поселений и созданных ими  учреждений (за исключением имущества муниципальных автономных учреждений)</t>
  </si>
  <si>
    <t>000 1 11 05035 10 0000 120</t>
  </si>
  <si>
    <t>Доходы от сдачи в аренду имущества, находящегося в казне</t>
  </si>
  <si>
    <t>000 1 11 05070 00 0000 120</t>
  </si>
  <si>
    <t xml:space="preserve"> - доходы от сдачи в аренду имущества, находящегося в казне муниципальных районов</t>
  </si>
  <si>
    <t>000 1 11 05075 05 0000 120</t>
  </si>
  <si>
    <t xml:space="preserve"> - доходы от сдачи в аренду имущества, находящегося в казне поселений</t>
  </si>
  <si>
    <t>000 1 11 05075 10 0000 120</t>
  </si>
  <si>
    <t>Прочие поступления от использования имущества, находящегося в собственности муниципальных образований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</si>
  <si>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000 1 11 09045 00 0000 120</t>
  </si>
  <si>
    <t xml:space="preserve"> -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</si>
  <si>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</si>
  <si>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000 1 11 07000 00 0000 120</t>
  </si>
  <si>
    <t xml:space="preserve"> - доходы от перечисления части прибыли, остающейся после уплаты налогов и других обязательных платежей муниципальных унитарных предприятий, созданных муниципальными районами</t>
  </si>
  <si>
    <t>000 1 11 07015 05 0000 120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</si>
  <si>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</si>
  <si>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</si>
  <si>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</si>
  <si>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</si>
  <si>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</si>
  <si>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</t>
  </si>
  <si>
    <t>Доходы от оказания платных услуг (работ)</t>
  </si>
  <si>
    <t>000 1 13 01000 00 0000 130</t>
  </si>
  <si>
    <t xml:space="preserve"> - прочие доходы от оказания платных услуг (работ) получателями средств бюджетов поселений</t>
  </si>
  <si>
    <t>000 1 13 01995 10 0000 130</t>
  </si>
  <si>
    <t>Доходы от компенсации затрат государства</t>
  </si>
  <si>
    <t>000 1 13 02000 00 0000 130</t>
  </si>
  <si>
    <t xml:space="preserve"> -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</si>
  <si>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</si>
  <si>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- 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</si>
  <si>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000 1 13 02995 05 0000 130</t>
  </si>
  <si>
    <t xml:space="preserve"> - прочие доходы от оказания платных услуг получателями средств бюджетов поселений и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</si>
  <si>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</si>
  <si>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</si>
  <si>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</t>
  </si>
  <si>
    <t xml:space="preserve"> - доходы бюджетов от реализации иного имущества, находящегося в собственности муниципальных районов</t>
  </si>
  <si>
    <t>000 1 14 02053 05 0000 410</t>
  </si>
  <si>
    <t xml:space="preserve"> -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</si>
  <si>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000 114 06013 10 0000 430</t>
  </si>
  <si>
    <t>ШТРАФЫ, САНКЦИИ, ВОЗМЕЩЕНИЕ УЩЕРБА</t>
  </si>
  <si>
    <t>000 1 16 00000 00 0000 000</t>
  </si>
  <si>
    <t>Денежные штрафы (взыскаяния) за нарушение законодательства о налогах и сборах</t>
  </si>
  <si>
    <t>000 1 16 03000 00 0000 140</t>
  </si>
  <si>
    <t xml:space="preserve"> - денежные взыскания (штрафы) за нарушение законодательства о налогах и сборах, предусмотренные статьями 116,117,118, …Налогового кодекса РФ</t>
  </si>
  <si>
    <t>000 1 16 03010 01 0000 140</t>
  </si>
  <si>
    <t xml:space="preserve"> - 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</si>
  <si>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</si>
  <si>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</si>
  <si>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</si>
  <si>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</si>
  <si>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</si>
  <si>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и иные суммы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</si>
  <si>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</si>
  <si>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 xml:space="preserve"> Денежные взыскания (штрафы) за нарушение законодательства о недрах,об особо охраняемых природных территориях, об охране и использовании животного мира, ….</t>
  </si>
  <si>
    <t>000 1 16 25000 01 0000 140</t>
  </si>
  <si>
    <t xml:space="preserve"> - денежные взыскания (штрафы) за нарушение законодательства об особо охраняемых природных территориях</t>
  </si>
  <si>
    <t>000 1 16 25020 01 0000 140</t>
  </si>
  <si>
    <t xml:space="preserve"> - денежные взыскания (штрафы) за нарушение законодательства об охране и использовании животного мира</t>
  </si>
  <si>
    <t>000 1 16 25030 01 0000 140</t>
  </si>
  <si>
    <t xml:space="preserve"> - денежные взыскания(штрафы) за нарушение в области охраны окружаюшей среды</t>
  </si>
  <si>
    <t>000 1 16 25050 01 0000 140</t>
  </si>
  <si>
    <t xml:space="preserve"> - денежные взыскания(штрафы)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</si>
  <si>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</si>
  <si>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</si>
  <si>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</si>
  <si>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Денежные взыскания(штрафы) за административные правонарушения в области дорожного движения</t>
  </si>
  <si>
    <t>000 1 16 30000 01 0000 140</t>
  </si>
  <si>
    <t xml:space="preserve"> - денежные взыскания (штрафы) за нарушение правил перевозки крупногабаритных и тяжеловесных грузов по автомобильным дорогоам общего пользования местного значения муниципальных районов</t>
  </si>
  <si>
    <t>000 1 16 30014 01 0000 140</t>
  </si>
  <si>
    <t xml:space="preserve"> - 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</si>
  <si>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</si>
  <si>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</si>
  <si>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</si>
  <si>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РФ об административных правонарушениях, предусмотренных статьей 20.25 КоАП РФ</t>
  </si>
  <si>
    <t>000 1 16 43000 01 0000 140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</si>
  <si>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</si>
  <si>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</si>
  <si>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</si>
  <si>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</si>
  <si>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 xml:space="preserve"> - прочие неналоговые доходы бюджетов муниципальных районов</t>
  </si>
  <si>
    <t>000 1 17 05050 05 0000 180</t>
  </si>
  <si>
    <t xml:space="preserve"> - прочие неналоговые доходы бюджетов поселений</t>
  </si>
  <si>
    <t>000 1 17 05050 10 0000 180</t>
  </si>
  <si>
    <t xml:space="preserve">ПРОГНОЗ СОБСТВЕННЫХ ДОХОДОВ КОНСОЛИДИРОВАННОГО БЮДЖЕТА НА 2019 год </t>
  </si>
  <si>
    <t>Платежи от государственных и муниципальных унитарных предприятий</t>
  </si>
  <si>
    <t>Приложение к проекту "О бюджете муниципального образования"Шенкурский муниципальный район" на 2019 год"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</si>
</sst>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7" fillId="0" borderId="6" xfId="0" applyFont="1" applyBorder="1"/>
    <xf numFmtId="0" fontId="7" fillId="0" borderId="8" xfId="0" applyFont="1" applyBorder="1"/>
    <xf numFmtId="0" fontId="7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wrapText="1"/>
    </xf>
    <xf numFmtId="164" fontId="10" fillId="0" borderId="12" xfId="0" applyNumberFormat="1" applyFont="1" applyBorder="1"/>
    <xf numFmtId="2" fontId="10" fillId="0" borderId="12" xfId="0" applyNumberFormat="1" applyFont="1" applyBorder="1"/>
    <xf numFmtId="0" fontId="9" fillId="2" borderId="8" xfId="0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 wrapText="1"/>
    </xf>
    <xf numFmtId="1" fontId="10" fillId="2" borderId="12" xfId="0" applyNumberFormat="1" applyFont="1" applyFill="1" applyBorder="1"/>
    <xf numFmtId="0" fontId="10" fillId="2" borderId="12" xfId="0" applyFont="1" applyFill="1" applyBorder="1"/>
    <xf numFmtId="1" fontId="10" fillId="2" borderId="15" xfId="0" applyNumberFormat="1" applyFont="1" applyFill="1" applyBorder="1"/>
    <xf numFmtId="1" fontId="11" fillId="2" borderId="8" xfId="0" applyNumberFormat="1" applyFont="1" applyFill="1" applyBorder="1"/>
    <xf numFmtId="1" fontId="11" fillId="2" borderId="6" xfId="0" applyNumberFormat="1" applyFont="1" applyFill="1" applyBorder="1"/>
    <xf numFmtId="1" fontId="0" fillId="2" borderId="8" xfId="0" applyNumberFormat="1" applyFont="1" applyFill="1" applyBorder="1"/>
    <xf numFmtId="1" fontId="11" fillId="2" borderId="7" xfId="0" applyNumberFormat="1" applyFont="1" applyFill="1" applyBorder="1"/>
    <xf numFmtId="0" fontId="9" fillId="2" borderId="8" xfId="0" applyFont="1" applyFill="1" applyBorder="1"/>
    <xf numFmtId="49" fontId="3" fillId="2" borderId="8" xfId="0" applyNumberFormat="1" applyFont="1" applyFill="1" applyBorder="1" applyAlignment="1">
      <alignment horizontal="center"/>
    </xf>
    <xf numFmtId="1" fontId="10" fillId="2" borderId="8" xfId="0" applyNumberFormat="1" applyFont="1" applyFill="1" applyBorder="1"/>
    <xf numFmtId="1" fontId="6" fillId="2" borderId="8" xfId="0" applyNumberFormat="1" applyFont="1" applyFill="1" applyBorder="1"/>
    <xf numFmtId="0" fontId="12" fillId="2" borderId="8" xfId="0" applyFont="1" applyFill="1" applyBorder="1" applyAlignment="1">
      <alignment wrapText="1"/>
    </xf>
    <xf numFmtId="1" fontId="6" fillId="2" borderId="12" xfId="0" applyNumberFormat="1" applyFont="1" applyFill="1" applyBorder="1"/>
    <xf numFmtId="3" fontId="6" fillId="2" borderId="12" xfId="0" applyNumberFormat="1" applyFont="1" applyFill="1" applyBorder="1"/>
    <xf numFmtId="1" fontId="6" fillId="2" borderId="5" xfId="0" applyNumberFormat="1" applyFont="1" applyFill="1" applyBorder="1"/>
    <xf numFmtId="1" fontId="0" fillId="2" borderId="8" xfId="0" applyNumberFormat="1" applyFill="1" applyBorder="1"/>
    <xf numFmtId="1" fontId="0" fillId="2" borderId="5" xfId="0" applyNumberFormat="1" applyFill="1" applyBorder="1"/>
    <xf numFmtId="1" fontId="0" fillId="2" borderId="7" xfId="0" applyNumberFormat="1" applyFill="1" applyBorder="1"/>
    <xf numFmtId="0" fontId="12" fillId="2" borderId="5" xfId="0" applyFont="1" applyFill="1" applyBorder="1" applyAlignment="1">
      <alignment horizontal="left" vertical="center" wrapText="1"/>
    </xf>
    <xf numFmtId="0" fontId="6" fillId="2" borderId="12" xfId="0" applyFont="1" applyFill="1" applyBorder="1"/>
    <xf numFmtId="0" fontId="6" fillId="2" borderId="8" xfId="0" applyFont="1" applyFill="1" applyBorder="1"/>
    <xf numFmtId="0" fontId="9" fillId="2" borderId="5" xfId="0" applyFont="1" applyFill="1" applyBorder="1" applyAlignment="1">
      <alignment horizontal="left" vertical="center" wrapText="1"/>
    </xf>
    <xf numFmtId="164" fontId="10" fillId="2" borderId="12" xfId="0" applyNumberFormat="1" applyFont="1" applyFill="1" applyBorder="1"/>
    <xf numFmtId="0" fontId="3" fillId="2" borderId="5" xfId="0" applyFont="1" applyFill="1" applyBorder="1" applyAlignment="1">
      <alignment horizontal="left" vertical="center" wrapText="1"/>
    </xf>
    <xf numFmtId="164" fontId="6" fillId="2" borderId="12" xfId="0" applyNumberFormat="1" applyFont="1" applyFill="1" applyBorder="1"/>
    <xf numFmtId="165" fontId="6" fillId="2" borderId="12" xfId="0" applyNumberFormat="1" applyFont="1" applyFill="1" applyBorder="1"/>
    <xf numFmtId="164" fontId="6" fillId="2" borderId="8" xfId="0" applyNumberFormat="1" applyFont="1" applyFill="1" applyBorder="1"/>
    <xf numFmtId="164" fontId="6" fillId="2" borderId="5" xfId="0" applyNumberFormat="1" applyFont="1" applyFill="1" applyBorder="1"/>
    <xf numFmtId="164" fontId="0" fillId="2" borderId="8" xfId="0" applyNumberFormat="1" applyFill="1" applyBorder="1"/>
    <xf numFmtId="164" fontId="0" fillId="2" borderId="5" xfId="0" applyNumberFormat="1" applyFill="1" applyBorder="1"/>
    <xf numFmtId="164" fontId="0" fillId="2" borderId="7" xfId="0" applyNumberFormat="1" applyFill="1" applyBorder="1"/>
    <xf numFmtId="0" fontId="10" fillId="2" borderId="8" xfId="0" applyFont="1" applyFill="1" applyBorder="1"/>
    <xf numFmtId="164" fontId="10" fillId="2" borderId="5" xfId="0" applyNumberFormat="1" applyFont="1" applyFill="1" applyBorder="1"/>
    <xf numFmtId="1" fontId="11" fillId="2" borderId="5" xfId="0" applyNumberFormat="1" applyFont="1" applyFill="1" applyBorder="1"/>
    <xf numFmtId="164" fontId="11" fillId="2" borderId="7" xfId="0" applyNumberFormat="1" applyFont="1" applyFill="1" applyBorder="1"/>
    <xf numFmtId="0" fontId="3" fillId="2" borderId="8" xfId="0" applyFont="1" applyFill="1" applyBorder="1" applyAlignment="1">
      <alignment wrapText="1"/>
    </xf>
    <xf numFmtId="1" fontId="7" fillId="2" borderId="8" xfId="0" applyNumberFormat="1" applyFont="1" applyFill="1" applyBorder="1"/>
    <xf numFmtId="1" fontId="7" fillId="2" borderId="5" xfId="0" applyNumberFormat="1" applyFont="1" applyFill="1" applyBorder="1"/>
    <xf numFmtId="1" fontId="7" fillId="2" borderId="7" xfId="0" applyNumberFormat="1" applyFont="1" applyFill="1" applyBorder="1"/>
    <xf numFmtId="164" fontId="7" fillId="2" borderId="7" xfId="0" applyNumberFormat="1" applyFont="1" applyFill="1" applyBorder="1"/>
    <xf numFmtId="0" fontId="9" fillId="2" borderId="8" xfId="0" applyFont="1" applyFill="1" applyBorder="1" applyAlignment="1">
      <alignment wrapText="1"/>
    </xf>
    <xf numFmtId="1" fontId="10" fillId="2" borderId="5" xfId="0" applyNumberFormat="1" applyFont="1" applyFill="1" applyBorder="1"/>
    <xf numFmtId="0" fontId="3" fillId="2" borderId="8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 wrapText="1"/>
    </xf>
    <xf numFmtId="164" fontId="10" fillId="2" borderId="8" xfId="0" applyNumberFormat="1" applyFont="1" applyFill="1" applyBorder="1"/>
    <xf numFmtId="164" fontId="10" fillId="2" borderId="7" xfId="0" applyNumberFormat="1" applyFont="1" applyFill="1" applyBorder="1"/>
    <xf numFmtId="49" fontId="13" fillId="2" borderId="8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vertical="top" wrapText="1"/>
    </xf>
    <xf numFmtId="0" fontId="0" fillId="2" borderId="5" xfId="0" applyFill="1" applyBorder="1"/>
    <xf numFmtId="0" fontId="0" fillId="2" borderId="8" xfId="0" applyFill="1" applyBorder="1"/>
    <xf numFmtId="0" fontId="12" fillId="2" borderId="8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horizontal="center" wrapText="1"/>
    </xf>
    <xf numFmtId="0" fontId="11" fillId="2" borderId="8" xfId="0" applyFont="1" applyFill="1" applyBorder="1"/>
    <xf numFmtId="0" fontId="11" fillId="2" borderId="5" xfId="0" applyFont="1" applyFill="1" applyBorder="1"/>
    <xf numFmtId="0" fontId="11" fillId="2" borderId="7" xfId="0" applyFont="1" applyFill="1" applyBorder="1"/>
    <xf numFmtId="0" fontId="0" fillId="2" borderId="7" xfId="0" applyFill="1" applyBorder="1"/>
    <xf numFmtId="0" fontId="7" fillId="0" borderId="0" xfId="0" applyFont="1"/>
    <xf numFmtId="1" fontId="6" fillId="2" borderId="7" xfId="0" applyNumberFormat="1" applyFont="1" applyFill="1" applyBorder="1"/>
    <xf numFmtId="0" fontId="0" fillId="2" borderId="8" xfId="0" applyFont="1" applyFill="1" applyBorder="1"/>
    <xf numFmtId="0" fontId="0" fillId="2" borderId="5" xfId="0" applyFont="1" applyFill="1" applyBorder="1"/>
    <xf numFmtId="0" fontId="0" fillId="2" borderId="7" xfId="0" applyFont="1" applyFill="1" applyBorder="1"/>
    <xf numFmtId="0" fontId="9" fillId="0" borderId="8" xfId="0" applyFont="1" applyBorder="1" applyAlignment="1">
      <alignment vertical="top" wrapText="1"/>
    </xf>
    <xf numFmtId="49" fontId="13" fillId="0" borderId="12" xfId="0" applyNumberFormat="1" applyFont="1" applyBorder="1" applyAlignment="1">
      <alignment horizontal="center" wrapText="1"/>
    </xf>
    <xf numFmtId="1" fontId="10" fillId="0" borderId="12" xfId="0" applyNumberFormat="1" applyFont="1" applyBorder="1"/>
    <xf numFmtId="0" fontId="10" fillId="0" borderId="12" xfId="0" applyFont="1" applyBorder="1"/>
    <xf numFmtId="0" fontId="10" fillId="0" borderId="8" xfId="0" applyFont="1" applyBorder="1"/>
    <xf numFmtId="1" fontId="10" fillId="0" borderId="8" xfId="0" applyNumberFormat="1" applyFont="1" applyBorder="1"/>
    <xf numFmtId="0" fontId="11" fillId="0" borderId="7" xfId="0" applyFont="1" applyBorder="1"/>
    <xf numFmtId="0" fontId="11" fillId="0" borderId="5" xfId="0" applyFont="1" applyBorder="1"/>
    <xf numFmtId="0" fontId="11" fillId="0" borderId="8" xfId="0" applyFont="1" applyBorder="1"/>
    <xf numFmtId="0" fontId="3" fillId="0" borderId="15" xfId="0" applyFont="1" applyBorder="1" applyAlignment="1">
      <alignment vertical="top" wrapText="1"/>
    </xf>
    <xf numFmtId="1" fontId="6" fillId="0" borderId="12" xfId="0" applyNumberFormat="1" applyFont="1" applyBorder="1"/>
    <xf numFmtId="0" fontId="6" fillId="0" borderId="12" xfId="0" applyFont="1" applyBorder="1"/>
    <xf numFmtId="0" fontId="6" fillId="0" borderId="8" xfId="0" applyFont="1" applyBorder="1"/>
    <xf numFmtId="1" fontId="6" fillId="0" borderId="5" xfId="0" applyNumberFormat="1" applyFont="1" applyBorder="1"/>
    <xf numFmtId="0" fontId="0" fillId="0" borderId="12" xfId="0" applyBorder="1"/>
    <xf numFmtId="0" fontId="0" fillId="0" borderId="15" xfId="0" applyBorder="1"/>
    <xf numFmtId="0" fontId="11" fillId="0" borderId="12" xfId="0" applyFont="1" applyBorder="1"/>
    <xf numFmtId="0" fontId="11" fillId="0" borderId="14" xfId="0" applyFont="1" applyBorder="1"/>
    <xf numFmtId="0" fontId="12" fillId="0" borderId="15" xfId="0" applyFont="1" applyBorder="1" applyAlignment="1">
      <alignment vertical="top" wrapText="1"/>
    </xf>
    <xf numFmtId="0" fontId="14" fillId="0" borderId="5" xfId="0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0" fontId="15" fillId="0" borderId="5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6" fillId="0" borderId="5" xfId="0" applyFont="1" applyBorder="1"/>
    <xf numFmtId="0" fontId="9" fillId="0" borderId="8" xfId="0" applyFont="1" applyBorder="1"/>
    <xf numFmtId="0" fontId="15" fillId="0" borderId="8" xfId="0" applyFont="1" applyBorder="1" applyAlignment="1">
      <alignment horizontal="center"/>
    </xf>
    <xf numFmtId="0" fontId="0" fillId="0" borderId="8" xfId="0" applyBorder="1"/>
    <xf numFmtId="0" fontId="16" fillId="0" borderId="8" xfId="0" applyFont="1" applyBorder="1"/>
    <xf numFmtId="1" fontId="0" fillId="0" borderId="8" xfId="0" applyNumberFormat="1" applyBorder="1"/>
    <xf numFmtId="1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9;&#1077;&#1083;&#1077;&#1085;&#1080;&#1103;&#1084;/&#1055;&#1088;&#1086;&#1075;&#1085;&#1086;&#1079;%20&#1076;&#1086;&#1093;&#1086;&#1076;&#1086;&#1074;%20&#1086;&#1073;&#1097;&#1080;&#1081;%20&#1085;&#1072;%2016.10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 Верхоледское"/>
      <sheetName val="МО Верхопаденьгское"/>
      <sheetName val="МО Никольское"/>
      <sheetName val="МО Ровдинское"/>
      <sheetName val="МО Сюмское"/>
      <sheetName val="МО Устьпаденьгское"/>
      <sheetName val="МО Федорогорское"/>
      <sheetName val="МО Шеговарское"/>
      <sheetName val="МО Шенкурское"/>
      <sheetName val="Консолидированный"/>
    </sheetNames>
    <sheetDataSet>
      <sheetData sheetId="0">
        <row r="4">
          <cell r="B4">
            <v>18</v>
          </cell>
        </row>
        <row r="37">
          <cell r="B37">
            <v>2</v>
          </cell>
        </row>
      </sheetData>
      <sheetData sheetId="1">
        <row r="4">
          <cell r="B4">
            <v>47</v>
          </cell>
        </row>
        <row r="28">
          <cell r="B28">
            <v>0</v>
          </cell>
        </row>
        <row r="37">
          <cell r="B37">
            <v>3</v>
          </cell>
        </row>
      </sheetData>
      <sheetData sheetId="2">
        <row r="4">
          <cell r="B4">
            <v>93</v>
          </cell>
        </row>
        <row r="35">
          <cell r="B35">
            <v>8</v>
          </cell>
        </row>
      </sheetData>
      <sheetData sheetId="3">
        <row r="4">
          <cell r="B4">
            <v>207</v>
          </cell>
        </row>
        <row r="39">
          <cell r="B39">
            <v>10</v>
          </cell>
        </row>
        <row r="41">
          <cell r="B41">
            <v>16</v>
          </cell>
        </row>
      </sheetData>
      <sheetData sheetId="4">
        <row r="4">
          <cell r="B4">
            <v>20</v>
          </cell>
        </row>
        <row r="35">
          <cell r="B35">
            <v>3</v>
          </cell>
        </row>
      </sheetData>
      <sheetData sheetId="5">
        <row r="4">
          <cell r="B4">
            <v>53</v>
          </cell>
        </row>
        <row r="37">
          <cell r="B37">
            <v>4</v>
          </cell>
        </row>
      </sheetData>
      <sheetData sheetId="6">
        <row r="4">
          <cell r="B4">
            <v>148</v>
          </cell>
        </row>
        <row r="34">
          <cell r="B34">
            <v>6</v>
          </cell>
        </row>
      </sheetData>
      <sheetData sheetId="7">
        <row r="4">
          <cell r="B4">
            <v>183</v>
          </cell>
        </row>
        <row r="44">
          <cell r="B44">
            <v>10</v>
          </cell>
        </row>
        <row r="46">
          <cell r="B46">
            <v>50</v>
          </cell>
        </row>
        <row r="48">
          <cell r="B48">
            <v>0</v>
          </cell>
        </row>
      </sheetData>
      <sheetData sheetId="8">
        <row r="4">
          <cell r="B4">
            <v>8637</v>
          </cell>
        </row>
        <row r="41">
          <cell r="B41">
            <v>45</v>
          </cell>
        </row>
        <row r="43">
          <cell r="B43">
            <v>0</v>
          </cell>
        </row>
        <row r="45">
          <cell r="B45">
            <v>1313</v>
          </cell>
        </row>
      </sheetData>
      <sheetData sheetId="9">
        <row r="8">
          <cell r="H8">
            <v>0</v>
          </cell>
          <cell r="L8">
            <v>0</v>
          </cell>
          <cell r="M8">
            <v>0</v>
          </cell>
          <cell r="N8">
            <v>25</v>
          </cell>
        </row>
        <row r="9">
          <cell r="H9">
            <v>0</v>
          </cell>
          <cell r="L9">
            <v>0</v>
          </cell>
          <cell r="M9">
            <v>1</v>
          </cell>
          <cell r="N9">
            <v>3</v>
          </cell>
        </row>
        <row r="10">
          <cell r="H10">
            <v>0</v>
          </cell>
          <cell r="L10">
            <v>0</v>
          </cell>
          <cell r="M10">
            <v>0</v>
          </cell>
          <cell r="N1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>
      <selection activeCell="A2" sqref="A2:H2"/>
    </sheetView>
  </sheetViews>
  <sheetFormatPr defaultRowHeight="15"/>
  <cols>
    <col min="1" max="1" width="52.7109375" customWidth="1"/>
    <col min="2" max="2" width="23.7109375" customWidth="1"/>
    <col min="3" max="3" width="11.42578125" customWidth="1"/>
    <col min="4" max="4" width="9.42578125" customWidth="1"/>
    <col min="5" max="5" width="11.28515625" customWidth="1"/>
    <col min="6" max="6" width="9" customWidth="1"/>
    <col min="7" max="7" width="8.7109375" customWidth="1"/>
    <col min="8" max="8" width="10.140625" customWidth="1"/>
    <col min="9" max="11" width="7.5703125" customWidth="1"/>
    <col min="12" max="12" width="7.42578125" customWidth="1"/>
    <col min="13" max="13" width="8" customWidth="1"/>
    <col min="14" max="14" width="8.42578125" customWidth="1"/>
    <col min="257" max="257" width="52.7109375" customWidth="1"/>
    <col min="258" max="258" width="23.7109375" customWidth="1"/>
    <col min="259" max="259" width="11.42578125" customWidth="1"/>
    <col min="260" max="260" width="9.42578125" customWidth="1"/>
    <col min="261" max="261" width="11.28515625" customWidth="1"/>
    <col min="262" max="262" width="9" customWidth="1"/>
    <col min="263" max="263" width="8.7109375" customWidth="1"/>
    <col min="264" max="264" width="10.140625" customWidth="1"/>
    <col min="265" max="267" width="7.5703125" customWidth="1"/>
    <col min="268" max="268" width="7.42578125" customWidth="1"/>
    <col min="269" max="269" width="8" customWidth="1"/>
    <col min="270" max="270" width="8.42578125" customWidth="1"/>
    <col min="513" max="513" width="52.7109375" customWidth="1"/>
    <col min="514" max="514" width="23.7109375" customWidth="1"/>
    <col min="515" max="515" width="11.42578125" customWidth="1"/>
    <col min="516" max="516" width="9.42578125" customWidth="1"/>
    <col min="517" max="517" width="11.28515625" customWidth="1"/>
    <col min="518" max="518" width="9" customWidth="1"/>
    <col min="519" max="519" width="8.7109375" customWidth="1"/>
    <col min="520" max="520" width="10.140625" customWidth="1"/>
    <col min="521" max="523" width="7.5703125" customWidth="1"/>
    <col min="524" max="524" width="7.42578125" customWidth="1"/>
    <col min="525" max="525" width="8" customWidth="1"/>
    <col min="526" max="526" width="8.42578125" customWidth="1"/>
    <col min="769" max="769" width="52.7109375" customWidth="1"/>
    <col min="770" max="770" width="23.7109375" customWidth="1"/>
    <col min="771" max="771" width="11.42578125" customWidth="1"/>
    <col min="772" max="772" width="9.42578125" customWidth="1"/>
    <col min="773" max="773" width="11.28515625" customWidth="1"/>
    <col min="774" max="774" width="9" customWidth="1"/>
    <col min="775" max="775" width="8.7109375" customWidth="1"/>
    <col min="776" max="776" width="10.140625" customWidth="1"/>
    <col min="777" max="779" width="7.5703125" customWidth="1"/>
    <col min="780" max="780" width="7.42578125" customWidth="1"/>
    <col min="781" max="781" width="8" customWidth="1"/>
    <col min="782" max="782" width="8.42578125" customWidth="1"/>
    <col min="1025" max="1025" width="52.7109375" customWidth="1"/>
    <col min="1026" max="1026" width="23.7109375" customWidth="1"/>
    <col min="1027" max="1027" width="11.42578125" customWidth="1"/>
    <col min="1028" max="1028" width="9.42578125" customWidth="1"/>
    <col min="1029" max="1029" width="11.28515625" customWidth="1"/>
    <col min="1030" max="1030" width="9" customWidth="1"/>
    <col min="1031" max="1031" width="8.7109375" customWidth="1"/>
    <col min="1032" max="1032" width="10.140625" customWidth="1"/>
    <col min="1033" max="1035" width="7.5703125" customWidth="1"/>
    <col min="1036" max="1036" width="7.42578125" customWidth="1"/>
    <col min="1037" max="1037" width="8" customWidth="1"/>
    <col min="1038" max="1038" width="8.42578125" customWidth="1"/>
    <col min="1281" max="1281" width="52.7109375" customWidth="1"/>
    <col min="1282" max="1282" width="23.7109375" customWidth="1"/>
    <col min="1283" max="1283" width="11.42578125" customWidth="1"/>
    <col min="1284" max="1284" width="9.42578125" customWidth="1"/>
    <col min="1285" max="1285" width="11.28515625" customWidth="1"/>
    <col min="1286" max="1286" width="9" customWidth="1"/>
    <col min="1287" max="1287" width="8.7109375" customWidth="1"/>
    <col min="1288" max="1288" width="10.140625" customWidth="1"/>
    <col min="1289" max="1291" width="7.5703125" customWidth="1"/>
    <col min="1292" max="1292" width="7.42578125" customWidth="1"/>
    <col min="1293" max="1293" width="8" customWidth="1"/>
    <col min="1294" max="1294" width="8.42578125" customWidth="1"/>
    <col min="1537" max="1537" width="52.7109375" customWidth="1"/>
    <col min="1538" max="1538" width="23.7109375" customWidth="1"/>
    <col min="1539" max="1539" width="11.42578125" customWidth="1"/>
    <col min="1540" max="1540" width="9.42578125" customWidth="1"/>
    <col min="1541" max="1541" width="11.28515625" customWidth="1"/>
    <col min="1542" max="1542" width="9" customWidth="1"/>
    <col min="1543" max="1543" width="8.7109375" customWidth="1"/>
    <col min="1544" max="1544" width="10.140625" customWidth="1"/>
    <col min="1545" max="1547" width="7.5703125" customWidth="1"/>
    <col min="1548" max="1548" width="7.42578125" customWidth="1"/>
    <col min="1549" max="1549" width="8" customWidth="1"/>
    <col min="1550" max="1550" width="8.42578125" customWidth="1"/>
    <col min="1793" max="1793" width="52.7109375" customWidth="1"/>
    <col min="1794" max="1794" width="23.7109375" customWidth="1"/>
    <col min="1795" max="1795" width="11.42578125" customWidth="1"/>
    <col min="1796" max="1796" width="9.42578125" customWidth="1"/>
    <col min="1797" max="1797" width="11.28515625" customWidth="1"/>
    <col min="1798" max="1798" width="9" customWidth="1"/>
    <col min="1799" max="1799" width="8.7109375" customWidth="1"/>
    <col min="1800" max="1800" width="10.140625" customWidth="1"/>
    <col min="1801" max="1803" width="7.5703125" customWidth="1"/>
    <col min="1804" max="1804" width="7.42578125" customWidth="1"/>
    <col min="1805" max="1805" width="8" customWidth="1"/>
    <col min="1806" max="1806" width="8.42578125" customWidth="1"/>
    <col min="2049" max="2049" width="52.7109375" customWidth="1"/>
    <col min="2050" max="2050" width="23.7109375" customWidth="1"/>
    <col min="2051" max="2051" width="11.42578125" customWidth="1"/>
    <col min="2052" max="2052" width="9.42578125" customWidth="1"/>
    <col min="2053" max="2053" width="11.28515625" customWidth="1"/>
    <col min="2054" max="2054" width="9" customWidth="1"/>
    <col min="2055" max="2055" width="8.7109375" customWidth="1"/>
    <col min="2056" max="2056" width="10.140625" customWidth="1"/>
    <col min="2057" max="2059" width="7.5703125" customWidth="1"/>
    <col min="2060" max="2060" width="7.42578125" customWidth="1"/>
    <col min="2061" max="2061" width="8" customWidth="1"/>
    <col min="2062" max="2062" width="8.42578125" customWidth="1"/>
    <col min="2305" max="2305" width="52.7109375" customWidth="1"/>
    <col min="2306" max="2306" width="23.7109375" customWidth="1"/>
    <col min="2307" max="2307" width="11.42578125" customWidth="1"/>
    <col min="2308" max="2308" width="9.42578125" customWidth="1"/>
    <col min="2309" max="2309" width="11.28515625" customWidth="1"/>
    <col min="2310" max="2310" width="9" customWidth="1"/>
    <col min="2311" max="2311" width="8.7109375" customWidth="1"/>
    <col min="2312" max="2312" width="10.140625" customWidth="1"/>
    <col min="2313" max="2315" width="7.5703125" customWidth="1"/>
    <col min="2316" max="2316" width="7.42578125" customWidth="1"/>
    <col min="2317" max="2317" width="8" customWidth="1"/>
    <col min="2318" max="2318" width="8.42578125" customWidth="1"/>
    <col min="2561" max="2561" width="52.7109375" customWidth="1"/>
    <col min="2562" max="2562" width="23.7109375" customWidth="1"/>
    <col min="2563" max="2563" width="11.42578125" customWidth="1"/>
    <col min="2564" max="2564" width="9.42578125" customWidth="1"/>
    <col min="2565" max="2565" width="11.28515625" customWidth="1"/>
    <col min="2566" max="2566" width="9" customWidth="1"/>
    <col min="2567" max="2567" width="8.7109375" customWidth="1"/>
    <col min="2568" max="2568" width="10.140625" customWidth="1"/>
    <col min="2569" max="2571" width="7.5703125" customWidth="1"/>
    <col min="2572" max="2572" width="7.42578125" customWidth="1"/>
    <col min="2573" max="2573" width="8" customWidth="1"/>
    <col min="2574" max="2574" width="8.42578125" customWidth="1"/>
    <col min="2817" max="2817" width="52.7109375" customWidth="1"/>
    <col min="2818" max="2818" width="23.7109375" customWidth="1"/>
    <col min="2819" max="2819" width="11.42578125" customWidth="1"/>
    <col min="2820" max="2820" width="9.42578125" customWidth="1"/>
    <col min="2821" max="2821" width="11.28515625" customWidth="1"/>
    <col min="2822" max="2822" width="9" customWidth="1"/>
    <col min="2823" max="2823" width="8.7109375" customWidth="1"/>
    <col min="2824" max="2824" width="10.140625" customWidth="1"/>
    <col min="2825" max="2827" width="7.5703125" customWidth="1"/>
    <col min="2828" max="2828" width="7.42578125" customWidth="1"/>
    <col min="2829" max="2829" width="8" customWidth="1"/>
    <col min="2830" max="2830" width="8.42578125" customWidth="1"/>
    <col min="3073" max="3073" width="52.7109375" customWidth="1"/>
    <col min="3074" max="3074" width="23.7109375" customWidth="1"/>
    <col min="3075" max="3075" width="11.42578125" customWidth="1"/>
    <col min="3076" max="3076" width="9.42578125" customWidth="1"/>
    <col min="3077" max="3077" width="11.28515625" customWidth="1"/>
    <col min="3078" max="3078" width="9" customWidth="1"/>
    <col min="3079" max="3079" width="8.7109375" customWidth="1"/>
    <col min="3080" max="3080" width="10.140625" customWidth="1"/>
    <col min="3081" max="3083" width="7.5703125" customWidth="1"/>
    <col min="3084" max="3084" width="7.42578125" customWidth="1"/>
    <col min="3085" max="3085" width="8" customWidth="1"/>
    <col min="3086" max="3086" width="8.42578125" customWidth="1"/>
    <col min="3329" max="3329" width="52.7109375" customWidth="1"/>
    <col min="3330" max="3330" width="23.7109375" customWidth="1"/>
    <col min="3331" max="3331" width="11.42578125" customWidth="1"/>
    <col min="3332" max="3332" width="9.42578125" customWidth="1"/>
    <col min="3333" max="3333" width="11.28515625" customWidth="1"/>
    <col min="3334" max="3334" width="9" customWidth="1"/>
    <col min="3335" max="3335" width="8.7109375" customWidth="1"/>
    <col min="3336" max="3336" width="10.140625" customWidth="1"/>
    <col min="3337" max="3339" width="7.5703125" customWidth="1"/>
    <col min="3340" max="3340" width="7.42578125" customWidth="1"/>
    <col min="3341" max="3341" width="8" customWidth="1"/>
    <col min="3342" max="3342" width="8.42578125" customWidth="1"/>
    <col min="3585" max="3585" width="52.7109375" customWidth="1"/>
    <col min="3586" max="3586" width="23.7109375" customWidth="1"/>
    <col min="3587" max="3587" width="11.42578125" customWidth="1"/>
    <col min="3588" max="3588" width="9.42578125" customWidth="1"/>
    <col min="3589" max="3589" width="11.28515625" customWidth="1"/>
    <col min="3590" max="3590" width="9" customWidth="1"/>
    <col min="3591" max="3591" width="8.7109375" customWidth="1"/>
    <col min="3592" max="3592" width="10.140625" customWidth="1"/>
    <col min="3593" max="3595" width="7.5703125" customWidth="1"/>
    <col min="3596" max="3596" width="7.42578125" customWidth="1"/>
    <col min="3597" max="3597" width="8" customWidth="1"/>
    <col min="3598" max="3598" width="8.42578125" customWidth="1"/>
    <col min="3841" max="3841" width="52.7109375" customWidth="1"/>
    <col min="3842" max="3842" width="23.7109375" customWidth="1"/>
    <col min="3843" max="3843" width="11.42578125" customWidth="1"/>
    <col min="3844" max="3844" width="9.42578125" customWidth="1"/>
    <col min="3845" max="3845" width="11.28515625" customWidth="1"/>
    <col min="3846" max="3846" width="9" customWidth="1"/>
    <col min="3847" max="3847" width="8.7109375" customWidth="1"/>
    <col min="3848" max="3848" width="10.140625" customWidth="1"/>
    <col min="3849" max="3851" width="7.5703125" customWidth="1"/>
    <col min="3852" max="3852" width="7.42578125" customWidth="1"/>
    <col min="3853" max="3853" width="8" customWidth="1"/>
    <col min="3854" max="3854" width="8.42578125" customWidth="1"/>
    <col min="4097" max="4097" width="52.7109375" customWidth="1"/>
    <col min="4098" max="4098" width="23.7109375" customWidth="1"/>
    <col min="4099" max="4099" width="11.42578125" customWidth="1"/>
    <col min="4100" max="4100" width="9.42578125" customWidth="1"/>
    <col min="4101" max="4101" width="11.28515625" customWidth="1"/>
    <col min="4102" max="4102" width="9" customWidth="1"/>
    <col min="4103" max="4103" width="8.7109375" customWidth="1"/>
    <col min="4104" max="4104" width="10.140625" customWidth="1"/>
    <col min="4105" max="4107" width="7.5703125" customWidth="1"/>
    <col min="4108" max="4108" width="7.42578125" customWidth="1"/>
    <col min="4109" max="4109" width="8" customWidth="1"/>
    <col min="4110" max="4110" width="8.42578125" customWidth="1"/>
    <col min="4353" max="4353" width="52.7109375" customWidth="1"/>
    <col min="4354" max="4354" width="23.7109375" customWidth="1"/>
    <col min="4355" max="4355" width="11.42578125" customWidth="1"/>
    <col min="4356" max="4356" width="9.42578125" customWidth="1"/>
    <col min="4357" max="4357" width="11.28515625" customWidth="1"/>
    <col min="4358" max="4358" width="9" customWidth="1"/>
    <col min="4359" max="4359" width="8.7109375" customWidth="1"/>
    <col min="4360" max="4360" width="10.140625" customWidth="1"/>
    <col min="4361" max="4363" width="7.5703125" customWidth="1"/>
    <col min="4364" max="4364" width="7.42578125" customWidth="1"/>
    <col min="4365" max="4365" width="8" customWidth="1"/>
    <col min="4366" max="4366" width="8.42578125" customWidth="1"/>
    <col min="4609" max="4609" width="52.7109375" customWidth="1"/>
    <col min="4610" max="4610" width="23.7109375" customWidth="1"/>
    <col min="4611" max="4611" width="11.42578125" customWidth="1"/>
    <col min="4612" max="4612" width="9.42578125" customWidth="1"/>
    <col min="4613" max="4613" width="11.28515625" customWidth="1"/>
    <col min="4614" max="4614" width="9" customWidth="1"/>
    <col min="4615" max="4615" width="8.7109375" customWidth="1"/>
    <col min="4616" max="4616" width="10.140625" customWidth="1"/>
    <col min="4617" max="4619" width="7.5703125" customWidth="1"/>
    <col min="4620" max="4620" width="7.42578125" customWidth="1"/>
    <col min="4621" max="4621" width="8" customWidth="1"/>
    <col min="4622" max="4622" width="8.42578125" customWidth="1"/>
    <col min="4865" max="4865" width="52.7109375" customWidth="1"/>
    <col min="4866" max="4866" width="23.7109375" customWidth="1"/>
    <col min="4867" max="4867" width="11.42578125" customWidth="1"/>
    <col min="4868" max="4868" width="9.42578125" customWidth="1"/>
    <col min="4869" max="4869" width="11.28515625" customWidth="1"/>
    <col min="4870" max="4870" width="9" customWidth="1"/>
    <col min="4871" max="4871" width="8.7109375" customWidth="1"/>
    <col min="4872" max="4872" width="10.140625" customWidth="1"/>
    <col min="4873" max="4875" width="7.5703125" customWidth="1"/>
    <col min="4876" max="4876" width="7.42578125" customWidth="1"/>
    <col min="4877" max="4877" width="8" customWidth="1"/>
    <col min="4878" max="4878" width="8.42578125" customWidth="1"/>
    <col min="5121" max="5121" width="52.7109375" customWidth="1"/>
    <col min="5122" max="5122" width="23.7109375" customWidth="1"/>
    <col min="5123" max="5123" width="11.42578125" customWidth="1"/>
    <col min="5124" max="5124" width="9.42578125" customWidth="1"/>
    <col min="5125" max="5125" width="11.28515625" customWidth="1"/>
    <col min="5126" max="5126" width="9" customWidth="1"/>
    <col min="5127" max="5127" width="8.7109375" customWidth="1"/>
    <col min="5128" max="5128" width="10.140625" customWidth="1"/>
    <col min="5129" max="5131" width="7.5703125" customWidth="1"/>
    <col min="5132" max="5132" width="7.42578125" customWidth="1"/>
    <col min="5133" max="5133" width="8" customWidth="1"/>
    <col min="5134" max="5134" width="8.42578125" customWidth="1"/>
    <col min="5377" max="5377" width="52.7109375" customWidth="1"/>
    <col min="5378" max="5378" width="23.7109375" customWidth="1"/>
    <col min="5379" max="5379" width="11.42578125" customWidth="1"/>
    <col min="5380" max="5380" width="9.42578125" customWidth="1"/>
    <col min="5381" max="5381" width="11.28515625" customWidth="1"/>
    <col min="5382" max="5382" width="9" customWidth="1"/>
    <col min="5383" max="5383" width="8.7109375" customWidth="1"/>
    <col min="5384" max="5384" width="10.140625" customWidth="1"/>
    <col min="5385" max="5387" width="7.5703125" customWidth="1"/>
    <col min="5388" max="5388" width="7.42578125" customWidth="1"/>
    <col min="5389" max="5389" width="8" customWidth="1"/>
    <col min="5390" max="5390" width="8.42578125" customWidth="1"/>
    <col min="5633" max="5633" width="52.7109375" customWidth="1"/>
    <col min="5634" max="5634" width="23.7109375" customWidth="1"/>
    <col min="5635" max="5635" width="11.42578125" customWidth="1"/>
    <col min="5636" max="5636" width="9.42578125" customWidth="1"/>
    <col min="5637" max="5637" width="11.28515625" customWidth="1"/>
    <col min="5638" max="5638" width="9" customWidth="1"/>
    <col min="5639" max="5639" width="8.7109375" customWidth="1"/>
    <col min="5640" max="5640" width="10.140625" customWidth="1"/>
    <col min="5641" max="5643" width="7.5703125" customWidth="1"/>
    <col min="5644" max="5644" width="7.42578125" customWidth="1"/>
    <col min="5645" max="5645" width="8" customWidth="1"/>
    <col min="5646" max="5646" width="8.42578125" customWidth="1"/>
    <col min="5889" max="5889" width="52.7109375" customWidth="1"/>
    <col min="5890" max="5890" width="23.7109375" customWidth="1"/>
    <col min="5891" max="5891" width="11.42578125" customWidth="1"/>
    <col min="5892" max="5892" width="9.42578125" customWidth="1"/>
    <col min="5893" max="5893" width="11.28515625" customWidth="1"/>
    <col min="5894" max="5894" width="9" customWidth="1"/>
    <col min="5895" max="5895" width="8.7109375" customWidth="1"/>
    <col min="5896" max="5896" width="10.140625" customWidth="1"/>
    <col min="5897" max="5899" width="7.5703125" customWidth="1"/>
    <col min="5900" max="5900" width="7.42578125" customWidth="1"/>
    <col min="5901" max="5901" width="8" customWidth="1"/>
    <col min="5902" max="5902" width="8.42578125" customWidth="1"/>
    <col min="6145" max="6145" width="52.7109375" customWidth="1"/>
    <col min="6146" max="6146" width="23.7109375" customWidth="1"/>
    <col min="6147" max="6147" width="11.42578125" customWidth="1"/>
    <col min="6148" max="6148" width="9.42578125" customWidth="1"/>
    <col min="6149" max="6149" width="11.28515625" customWidth="1"/>
    <col min="6150" max="6150" width="9" customWidth="1"/>
    <col min="6151" max="6151" width="8.7109375" customWidth="1"/>
    <col min="6152" max="6152" width="10.140625" customWidth="1"/>
    <col min="6153" max="6155" width="7.5703125" customWidth="1"/>
    <col min="6156" max="6156" width="7.42578125" customWidth="1"/>
    <col min="6157" max="6157" width="8" customWidth="1"/>
    <col min="6158" max="6158" width="8.42578125" customWidth="1"/>
    <col min="6401" max="6401" width="52.7109375" customWidth="1"/>
    <col min="6402" max="6402" width="23.7109375" customWidth="1"/>
    <col min="6403" max="6403" width="11.42578125" customWidth="1"/>
    <col min="6404" max="6404" width="9.42578125" customWidth="1"/>
    <col min="6405" max="6405" width="11.28515625" customWidth="1"/>
    <col min="6406" max="6406" width="9" customWidth="1"/>
    <col min="6407" max="6407" width="8.7109375" customWidth="1"/>
    <col min="6408" max="6408" width="10.140625" customWidth="1"/>
    <col min="6409" max="6411" width="7.5703125" customWidth="1"/>
    <col min="6412" max="6412" width="7.42578125" customWidth="1"/>
    <col min="6413" max="6413" width="8" customWidth="1"/>
    <col min="6414" max="6414" width="8.42578125" customWidth="1"/>
    <col min="6657" max="6657" width="52.7109375" customWidth="1"/>
    <col min="6658" max="6658" width="23.7109375" customWidth="1"/>
    <col min="6659" max="6659" width="11.42578125" customWidth="1"/>
    <col min="6660" max="6660" width="9.42578125" customWidth="1"/>
    <col min="6661" max="6661" width="11.28515625" customWidth="1"/>
    <col min="6662" max="6662" width="9" customWidth="1"/>
    <col min="6663" max="6663" width="8.7109375" customWidth="1"/>
    <col min="6664" max="6664" width="10.140625" customWidth="1"/>
    <col min="6665" max="6667" width="7.5703125" customWidth="1"/>
    <col min="6668" max="6668" width="7.42578125" customWidth="1"/>
    <col min="6669" max="6669" width="8" customWidth="1"/>
    <col min="6670" max="6670" width="8.42578125" customWidth="1"/>
    <col min="6913" max="6913" width="52.7109375" customWidth="1"/>
    <col min="6914" max="6914" width="23.7109375" customWidth="1"/>
    <col min="6915" max="6915" width="11.42578125" customWidth="1"/>
    <col min="6916" max="6916" width="9.42578125" customWidth="1"/>
    <col min="6917" max="6917" width="11.28515625" customWidth="1"/>
    <col min="6918" max="6918" width="9" customWidth="1"/>
    <col min="6919" max="6919" width="8.7109375" customWidth="1"/>
    <col min="6920" max="6920" width="10.140625" customWidth="1"/>
    <col min="6921" max="6923" width="7.5703125" customWidth="1"/>
    <col min="6924" max="6924" width="7.42578125" customWidth="1"/>
    <col min="6925" max="6925" width="8" customWidth="1"/>
    <col min="6926" max="6926" width="8.42578125" customWidth="1"/>
    <col min="7169" max="7169" width="52.7109375" customWidth="1"/>
    <col min="7170" max="7170" width="23.7109375" customWidth="1"/>
    <col min="7171" max="7171" width="11.42578125" customWidth="1"/>
    <col min="7172" max="7172" width="9.42578125" customWidth="1"/>
    <col min="7173" max="7173" width="11.28515625" customWidth="1"/>
    <col min="7174" max="7174" width="9" customWidth="1"/>
    <col min="7175" max="7175" width="8.7109375" customWidth="1"/>
    <col min="7176" max="7176" width="10.140625" customWidth="1"/>
    <col min="7177" max="7179" width="7.5703125" customWidth="1"/>
    <col min="7180" max="7180" width="7.42578125" customWidth="1"/>
    <col min="7181" max="7181" width="8" customWidth="1"/>
    <col min="7182" max="7182" width="8.42578125" customWidth="1"/>
    <col min="7425" max="7425" width="52.7109375" customWidth="1"/>
    <col min="7426" max="7426" width="23.7109375" customWidth="1"/>
    <col min="7427" max="7427" width="11.42578125" customWidth="1"/>
    <col min="7428" max="7428" width="9.42578125" customWidth="1"/>
    <col min="7429" max="7429" width="11.28515625" customWidth="1"/>
    <col min="7430" max="7430" width="9" customWidth="1"/>
    <col min="7431" max="7431" width="8.7109375" customWidth="1"/>
    <col min="7432" max="7432" width="10.140625" customWidth="1"/>
    <col min="7433" max="7435" width="7.5703125" customWidth="1"/>
    <col min="7436" max="7436" width="7.42578125" customWidth="1"/>
    <col min="7437" max="7437" width="8" customWidth="1"/>
    <col min="7438" max="7438" width="8.42578125" customWidth="1"/>
    <col min="7681" max="7681" width="52.7109375" customWidth="1"/>
    <col min="7682" max="7682" width="23.7109375" customWidth="1"/>
    <col min="7683" max="7683" width="11.42578125" customWidth="1"/>
    <col min="7684" max="7684" width="9.42578125" customWidth="1"/>
    <col min="7685" max="7685" width="11.28515625" customWidth="1"/>
    <col min="7686" max="7686" width="9" customWidth="1"/>
    <col min="7687" max="7687" width="8.7109375" customWidth="1"/>
    <col min="7688" max="7688" width="10.140625" customWidth="1"/>
    <col min="7689" max="7691" width="7.5703125" customWidth="1"/>
    <col min="7692" max="7692" width="7.42578125" customWidth="1"/>
    <col min="7693" max="7693" width="8" customWidth="1"/>
    <col min="7694" max="7694" width="8.42578125" customWidth="1"/>
    <col min="7937" max="7937" width="52.7109375" customWidth="1"/>
    <col min="7938" max="7938" width="23.7109375" customWidth="1"/>
    <col min="7939" max="7939" width="11.42578125" customWidth="1"/>
    <col min="7940" max="7940" width="9.42578125" customWidth="1"/>
    <col min="7941" max="7941" width="11.28515625" customWidth="1"/>
    <col min="7942" max="7942" width="9" customWidth="1"/>
    <col min="7943" max="7943" width="8.7109375" customWidth="1"/>
    <col min="7944" max="7944" width="10.140625" customWidth="1"/>
    <col min="7945" max="7947" width="7.5703125" customWidth="1"/>
    <col min="7948" max="7948" width="7.42578125" customWidth="1"/>
    <col min="7949" max="7949" width="8" customWidth="1"/>
    <col min="7950" max="7950" width="8.42578125" customWidth="1"/>
    <col min="8193" max="8193" width="52.7109375" customWidth="1"/>
    <col min="8194" max="8194" width="23.7109375" customWidth="1"/>
    <col min="8195" max="8195" width="11.42578125" customWidth="1"/>
    <col min="8196" max="8196" width="9.42578125" customWidth="1"/>
    <col min="8197" max="8197" width="11.28515625" customWidth="1"/>
    <col min="8198" max="8198" width="9" customWidth="1"/>
    <col min="8199" max="8199" width="8.7109375" customWidth="1"/>
    <col min="8200" max="8200" width="10.140625" customWidth="1"/>
    <col min="8201" max="8203" width="7.5703125" customWidth="1"/>
    <col min="8204" max="8204" width="7.42578125" customWidth="1"/>
    <col min="8205" max="8205" width="8" customWidth="1"/>
    <col min="8206" max="8206" width="8.42578125" customWidth="1"/>
    <col min="8449" max="8449" width="52.7109375" customWidth="1"/>
    <col min="8450" max="8450" width="23.7109375" customWidth="1"/>
    <col min="8451" max="8451" width="11.42578125" customWidth="1"/>
    <col min="8452" max="8452" width="9.42578125" customWidth="1"/>
    <col min="8453" max="8453" width="11.28515625" customWidth="1"/>
    <col min="8454" max="8454" width="9" customWidth="1"/>
    <col min="8455" max="8455" width="8.7109375" customWidth="1"/>
    <col min="8456" max="8456" width="10.140625" customWidth="1"/>
    <col min="8457" max="8459" width="7.5703125" customWidth="1"/>
    <col min="8460" max="8460" width="7.42578125" customWidth="1"/>
    <col min="8461" max="8461" width="8" customWidth="1"/>
    <col min="8462" max="8462" width="8.42578125" customWidth="1"/>
    <col min="8705" max="8705" width="52.7109375" customWidth="1"/>
    <col min="8706" max="8706" width="23.7109375" customWidth="1"/>
    <col min="8707" max="8707" width="11.42578125" customWidth="1"/>
    <col min="8708" max="8708" width="9.42578125" customWidth="1"/>
    <col min="8709" max="8709" width="11.28515625" customWidth="1"/>
    <col min="8710" max="8710" width="9" customWidth="1"/>
    <col min="8711" max="8711" width="8.7109375" customWidth="1"/>
    <col min="8712" max="8712" width="10.140625" customWidth="1"/>
    <col min="8713" max="8715" width="7.5703125" customWidth="1"/>
    <col min="8716" max="8716" width="7.42578125" customWidth="1"/>
    <col min="8717" max="8717" width="8" customWidth="1"/>
    <col min="8718" max="8718" width="8.42578125" customWidth="1"/>
    <col min="8961" max="8961" width="52.7109375" customWidth="1"/>
    <col min="8962" max="8962" width="23.7109375" customWidth="1"/>
    <col min="8963" max="8963" width="11.42578125" customWidth="1"/>
    <col min="8964" max="8964" width="9.42578125" customWidth="1"/>
    <col min="8965" max="8965" width="11.28515625" customWidth="1"/>
    <col min="8966" max="8966" width="9" customWidth="1"/>
    <col min="8967" max="8967" width="8.7109375" customWidth="1"/>
    <col min="8968" max="8968" width="10.140625" customWidth="1"/>
    <col min="8969" max="8971" width="7.5703125" customWidth="1"/>
    <col min="8972" max="8972" width="7.42578125" customWidth="1"/>
    <col min="8973" max="8973" width="8" customWidth="1"/>
    <col min="8974" max="8974" width="8.42578125" customWidth="1"/>
    <col min="9217" max="9217" width="52.7109375" customWidth="1"/>
    <col min="9218" max="9218" width="23.7109375" customWidth="1"/>
    <col min="9219" max="9219" width="11.42578125" customWidth="1"/>
    <col min="9220" max="9220" width="9.42578125" customWidth="1"/>
    <col min="9221" max="9221" width="11.28515625" customWidth="1"/>
    <col min="9222" max="9222" width="9" customWidth="1"/>
    <col min="9223" max="9223" width="8.7109375" customWidth="1"/>
    <col min="9224" max="9224" width="10.140625" customWidth="1"/>
    <col min="9225" max="9227" width="7.5703125" customWidth="1"/>
    <col min="9228" max="9228" width="7.42578125" customWidth="1"/>
    <col min="9229" max="9229" width="8" customWidth="1"/>
    <col min="9230" max="9230" width="8.42578125" customWidth="1"/>
    <col min="9473" max="9473" width="52.7109375" customWidth="1"/>
    <col min="9474" max="9474" width="23.7109375" customWidth="1"/>
    <col min="9475" max="9475" width="11.42578125" customWidth="1"/>
    <col min="9476" max="9476" width="9.42578125" customWidth="1"/>
    <col min="9477" max="9477" width="11.28515625" customWidth="1"/>
    <col min="9478" max="9478" width="9" customWidth="1"/>
    <col min="9479" max="9479" width="8.7109375" customWidth="1"/>
    <col min="9480" max="9480" width="10.140625" customWidth="1"/>
    <col min="9481" max="9483" width="7.5703125" customWidth="1"/>
    <col min="9484" max="9484" width="7.42578125" customWidth="1"/>
    <col min="9485" max="9485" width="8" customWidth="1"/>
    <col min="9486" max="9486" width="8.42578125" customWidth="1"/>
    <col min="9729" max="9729" width="52.7109375" customWidth="1"/>
    <col min="9730" max="9730" width="23.7109375" customWidth="1"/>
    <col min="9731" max="9731" width="11.42578125" customWidth="1"/>
    <col min="9732" max="9732" width="9.42578125" customWidth="1"/>
    <col min="9733" max="9733" width="11.28515625" customWidth="1"/>
    <col min="9734" max="9734" width="9" customWidth="1"/>
    <col min="9735" max="9735" width="8.7109375" customWidth="1"/>
    <col min="9736" max="9736" width="10.140625" customWidth="1"/>
    <col min="9737" max="9739" width="7.5703125" customWidth="1"/>
    <col min="9740" max="9740" width="7.42578125" customWidth="1"/>
    <col min="9741" max="9741" width="8" customWidth="1"/>
    <col min="9742" max="9742" width="8.42578125" customWidth="1"/>
    <col min="9985" max="9985" width="52.7109375" customWidth="1"/>
    <col min="9986" max="9986" width="23.7109375" customWidth="1"/>
    <col min="9987" max="9987" width="11.42578125" customWidth="1"/>
    <col min="9988" max="9988" width="9.42578125" customWidth="1"/>
    <col min="9989" max="9989" width="11.28515625" customWidth="1"/>
    <col min="9990" max="9990" width="9" customWidth="1"/>
    <col min="9991" max="9991" width="8.7109375" customWidth="1"/>
    <col min="9992" max="9992" width="10.140625" customWidth="1"/>
    <col min="9993" max="9995" width="7.5703125" customWidth="1"/>
    <col min="9996" max="9996" width="7.42578125" customWidth="1"/>
    <col min="9997" max="9997" width="8" customWidth="1"/>
    <col min="9998" max="9998" width="8.42578125" customWidth="1"/>
    <col min="10241" max="10241" width="52.7109375" customWidth="1"/>
    <col min="10242" max="10242" width="23.7109375" customWidth="1"/>
    <col min="10243" max="10243" width="11.42578125" customWidth="1"/>
    <col min="10244" max="10244" width="9.42578125" customWidth="1"/>
    <col min="10245" max="10245" width="11.28515625" customWidth="1"/>
    <col min="10246" max="10246" width="9" customWidth="1"/>
    <col min="10247" max="10247" width="8.7109375" customWidth="1"/>
    <col min="10248" max="10248" width="10.140625" customWidth="1"/>
    <col min="10249" max="10251" width="7.5703125" customWidth="1"/>
    <col min="10252" max="10252" width="7.42578125" customWidth="1"/>
    <col min="10253" max="10253" width="8" customWidth="1"/>
    <col min="10254" max="10254" width="8.42578125" customWidth="1"/>
    <col min="10497" max="10497" width="52.7109375" customWidth="1"/>
    <col min="10498" max="10498" width="23.7109375" customWidth="1"/>
    <col min="10499" max="10499" width="11.42578125" customWidth="1"/>
    <col min="10500" max="10500" width="9.42578125" customWidth="1"/>
    <col min="10501" max="10501" width="11.28515625" customWidth="1"/>
    <col min="10502" max="10502" width="9" customWidth="1"/>
    <col min="10503" max="10503" width="8.7109375" customWidth="1"/>
    <col min="10504" max="10504" width="10.140625" customWidth="1"/>
    <col min="10505" max="10507" width="7.5703125" customWidth="1"/>
    <col min="10508" max="10508" width="7.42578125" customWidth="1"/>
    <col min="10509" max="10509" width="8" customWidth="1"/>
    <col min="10510" max="10510" width="8.42578125" customWidth="1"/>
    <col min="10753" max="10753" width="52.7109375" customWidth="1"/>
    <col min="10754" max="10754" width="23.7109375" customWidth="1"/>
    <col min="10755" max="10755" width="11.42578125" customWidth="1"/>
    <col min="10756" max="10756" width="9.42578125" customWidth="1"/>
    <col min="10757" max="10757" width="11.28515625" customWidth="1"/>
    <col min="10758" max="10758" width="9" customWidth="1"/>
    <col min="10759" max="10759" width="8.7109375" customWidth="1"/>
    <col min="10760" max="10760" width="10.140625" customWidth="1"/>
    <col min="10761" max="10763" width="7.5703125" customWidth="1"/>
    <col min="10764" max="10764" width="7.42578125" customWidth="1"/>
    <col min="10765" max="10765" width="8" customWidth="1"/>
    <col min="10766" max="10766" width="8.42578125" customWidth="1"/>
    <col min="11009" max="11009" width="52.7109375" customWidth="1"/>
    <col min="11010" max="11010" width="23.7109375" customWidth="1"/>
    <col min="11011" max="11011" width="11.42578125" customWidth="1"/>
    <col min="11012" max="11012" width="9.42578125" customWidth="1"/>
    <col min="11013" max="11013" width="11.28515625" customWidth="1"/>
    <col min="11014" max="11014" width="9" customWidth="1"/>
    <col min="11015" max="11015" width="8.7109375" customWidth="1"/>
    <col min="11016" max="11016" width="10.140625" customWidth="1"/>
    <col min="11017" max="11019" width="7.5703125" customWidth="1"/>
    <col min="11020" max="11020" width="7.42578125" customWidth="1"/>
    <col min="11021" max="11021" width="8" customWidth="1"/>
    <col min="11022" max="11022" width="8.42578125" customWidth="1"/>
    <col min="11265" max="11265" width="52.7109375" customWidth="1"/>
    <col min="11266" max="11266" width="23.7109375" customWidth="1"/>
    <col min="11267" max="11267" width="11.42578125" customWidth="1"/>
    <col min="11268" max="11268" width="9.42578125" customWidth="1"/>
    <col min="11269" max="11269" width="11.28515625" customWidth="1"/>
    <col min="11270" max="11270" width="9" customWidth="1"/>
    <col min="11271" max="11271" width="8.7109375" customWidth="1"/>
    <col min="11272" max="11272" width="10.140625" customWidth="1"/>
    <col min="11273" max="11275" width="7.5703125" customWidth="1"/>
    <col min="11276" max="11276" width="7.42578125" customWidth="1"/>
    <col min="11277" max="11277" width="8" customWidth="1"/>
    <col min="11278" max="11278" width="8.42578125" customWidth="1"/>
    <col min="11521" max="11521" width="52.7109375" customWidth="1"/>
    <col min="11522" max="11522" width="23.7109375" customWidth="1"/>
    <col min="11523" max="11523" width="11.42578125" customWidth="1"/>
    <col min="11524" max="11524" width="9.42578125" customWidth="1"/>
    <col min="11525" max="11525" width="11.28515625" customWidth="1"/>
    <col min="11526" max="11526" width="9" customWidth="1"/>
    <col min="11527" max="11527" width="8.7109375" customWidth="1"/>
    <col min="11528" max="11528" width="10.140625" customWidth="1"/>
    <col min="11529" max="11531" width="7.5703125" customWidth="1"/>
    <col min="11532" max="11532" width="7.42578125" customWidth="1"/>
    <col min="11533" max="11533" width="8" customWidth="1"/>
    <col min="11534" max="11534" width="8.42578125" customWidth="1"/>
    <col min="11777" max="11777" width="52.7109375" customWidth="1"/>
    <col min="11778" max="11778" width="23.7109375" customWidth="1"/>
    <col min="11779" max="11779" width="11.42578125" customWidth="1"/>
    <col min="11780" max="11780" width="9.42578125" customWidth="1"/>
    <col min="11781" max="11781" width="11.28515625" customWidth="1"/>
    <col min="11782" max="11782" width="9" customWidth="1"/>
    <col min="11783" max="11783" width="8.7109375" customWidth="1"/>
    <col min="11784" max="11784" width="10.140625" customWidth="1"/>
    <col min="11785" max="11787" width="7.5703125" customWidth="1"/>
    <col min="11788" max="11788" width="7.42578125" customWidth="1"/>
    <col min="11789" max="11789" width="8" customWidth="1"/>
    <col min="11790" max="11790" width="8.42578125" customWidth="1"/>
    <col min="12033" max="12033" width="52.7109375" customWidth="1"/>
    <col min="12034" max="12034" width="23.7109375" customWidth="1"/>
    <col min="12035" max="12035" width="11.42578125" customWidth="1"/>
    <col min="12036" max="12036" width="9.42578125" customWidth="1"/>
    <col min="12037" max="12037" width="11.28515625" customWidth="1"/>
    <col min="12038" max="12038" width="9" customWidth="1"/>
    <col min="12039" max="12039" width="8.7109375" customWidth="1"/>
    <col min="12040" max="12040" width="10.140625" customWidth="1"/>
    <col min="12041" max="12043" width="7.5703125" customWidth="1"/>
    <col min="12044" max="12044" width="7.42578125" customWidth="1"/>
    <col min="12045" max="12045" width="8" customWidth="1"/>
    <col min="12046" max="12046" width="8.42578125" customWidth="1"/>
    <col min="12289" max="12289" width="52.7109375" customWidth="1"/>
    <col min="12290" max="12290" width="23.7109375" customWidth="1"/>
    <col min="12291" max="12291" width="11.42578125" customWidth="1"/>
    <col min="12292" max="12292" width="9.42578125" customWidth="1"/>
    <col min="12293" max="12293" width="11.28515625" customWidth="1"/>
    <col min="12294" max="12294" width="9" customWidth="1"/>
    <col min="12295" max="12295" width="8.7109375" customWidth="1"/>
    <col min="12296" max="12296" width="10.140625" customWidth="1"/>
    <col min="12297" max="12299" width="7.5703125" customWidth="1"/>
    <col min="12300" max="12300" width="7.42578125" customWidth="1"/>
    <col min="12301" max="12301" width="8" customWidth="1"/>
    <col min="12302" max="12302" width="8.42578125" customWidth="1"/>
    <col min="12545" max="12545" width="52.7109375" customWidth="1"/>
    <col min="12546" max="12546" width="23.7109375" customWidth="1"/>
    <col min="12547" max="12547" width="11.42578125" customWidth="1"/>
    <col min="12548" max="12548" width="9.42578125" customWidth="1"/>
    <col min="12549" max="12549" width="11.28515625" customWidth="1"/>
    <col min="12550" max="12550" width="9" customWidth="1"/>
    <col min="12551" max="12551" width="8.7109375" customWidth="1"/>
    <col min="12552" max="12552" width="10.140625" customWidth="1"/>
    <col min="12553" max="12555" width="7.5703125" customWidth="1"/>
    <col min="12556" max="12556" width="7.42578125" customWidth="1"/>
    <col min="12557" max="12557" width="8" customWidth="1"/>
    <col min="12558" max="12558" width="8.42578125" customWidth="1"/>
    <col min="12801" max="12801" width="52.7109375" customWidth="1"/>
    <col min="12802" max="12802" width="23.7109375" customWidth="1"/>
    <col min="12803" max="12803" width="11.42578125" customWidth="1"/>
    <col min="12804" max="12804" width="9.42578125" customWidth="1"/>
    <col min="12805" max="12805" width="11.28515625" customWidth="1"/>
    <col min="12806" max="12806" width="9" customWidth="1"/>
    <col min="12807" max="12807" width="8.7109375" customWidth="1"/>
    <col min="12808" max="12808" width="10.140625" customWidth="1"/>
    <col min="12809" max="12811" width="7.5703125" customWidth="1"/>
    <col min="12812" max="12812" width="7.42578125" customWidth="1"/>
    <col min="12813" max="12813" width="8" customWidth="1"/>
    <col min="12814" max="12814" width="8.42578125" customWidth="1"/>
    <col min="13057" max="13057" width="52.7109375" customWidth="1"/>
    <col min="13058" max="13058" width="23.7109375" customWidth="1"/>
    <col min="13059" max="13059" width="11.42578125" customWidth="1"/>
    <col min="13060" max="13060" width="9.42578125" customWidth="1"/>
    <col min="13061" max="13061" width="11.28515625" customWidth="1"/>
    <col min="13062" max="13062" width="9" customWidth="1"/>
    <col min="13063" max="13063" width="8.7109375" customWidth="1"/>
    <col min="13064" max="13064" width="10.140625" customWidth="1"/>
    <col min="13065" max="13067" width="7.5703125" customWidth="1"/>
    <col min="13068" max="13068" width="7.42578125" customWidth="1"/>
    <col min="13069" max="13069" width="8" customWidth="1"/>
    <col min="13070" max="13070" width="8.42578125" customWidth="1"/>
    <col min="13313" max="13313" width="52.7109375" customWidth="1"/>
    <col min="13314" max="13314" width="23.7109375" customWidth="1"/>
    <col min="13315" max="13315" width="11.42578125" customWidth="1"/>
    <col min="13316" max="13316" width="9.42578125" customWidth="1"/>
    <col min="13317" max="13317" width="11.28515625" customWidth="1"/>
    <col min="13318" max="13318" width="9" customWidth="1"/>
    <col min="13319" max="13319" width="8.7109375" customWidth="1"/>
    <col min="13320" max="13320" width="10.140625" customWidth="1"/>
    <col min="13321" max="13323" width="7.5703125" customWidth="1"/>
    <col min="13324" max="13324" width="7.42578125" customWidth="1"/>
    <col min="13325" max="13325" width="8" customWidth="1"/>
    <col min="13326" max="13326" width="8.42578125" customWidth="1"/>
    <col min="13569" max="13569" width="52.7109375" customWidth="1"/>
    <col min="13570" max="13570" width="23.7109375" customWidth="1"/>
    <col min="13571" max="13571" width="11.42578125" customWidth="1"/>
    <col min="13572" max="13572" width="9.42578125" customWidth="1"/>
    <col min="13573" max="13573" width="11.28515625" customWidth="1"/>
    <col min="13574" max="13574" width="9" customWidth="1"/>
    <col min="13575" max="13575" width="8.7109375" customWidth="1"/>
    <col min="13576" max="13576" width="10.140625" customWidth="1"/>
    <col min="13577" max="13579" width="7.5703125" customWidth="1"/>
    <col min="13580" max="13580" width="7.42578125" customWidth="1"/>
    <col min="13581" max="13581" width="8" customWidth="1"/>
    <col min="13582" max="13582" width="8.42578125" customWidth="1"/>
    <col min="13825" max="13825" width="52.7109375" customWidth="1"/>
    <col min="13826" max="13826" width="23.7109375" customWidth="1"/>
    <col min="13827" max="13827" width="11.42578125" customWidth="1"/>
    <col min="13828" max="13828" width="9.42578125" customWidth="1"/>
    <col min="13829" max="13829" width="11.28515625" customWidth="1"/>
    <col min="13830" max="13830" width="9" customWidth="1"/>
    <col min="13831" max="13831" width="8.7109375" customWidth="1"/>
    <col min="13832" max="13832" width="10.140625" customWidth="1"/>
    <col min="13833" max="13835" width="7.5703125" customWidth="1"/>
    <col min="13836" max="13836" width="7.42578125" customWidth="1"/>
    <col min="13837" max="13837" width="8" customWidth="1"/>
    <col min="13838" max="13838" width="8.42578125" customWidth="1"/>
    <col min="14081" max="14081" width="52.7109375" customWidth="1"/>
    <col min="14082" max="14082" width="23.7109375" customWidth="1"/>
    <col min="14083" max="14083" width="11.42578125" customWidth="1"/>
    <col min="14084" max="14084" width="9.42578125" customWidth="1"/>
    <col min="14085" max="14085" width="11.28515625" customWidth="1"/>
    <col min="14086" max="14086" width="9" customWidth="1"/>
    <col min="14087" max="14087" width="8.7109375" customWidth="1"/>
    <col min="14088" max="14088" width="10.140625" customWidth="1"/>
    <col min="14089" max="14091" width="7.5703125" customWidth="1"/>
    <col min="14092" max="14092" width="7.42578125" customWidth="1"/>
    <col min="14093" max="14093" width="8" customWidth="1"/>
    <col min="14094" max="14094" width="8.42578125" customWidth="1"/>
    <col min="14337" max="14337" width="52.7109375" customWidth="1"/>
    <col min="14338" max="14338" width="23.7109375" customWidth="1"/>
    <col min="14339" max="14339" width="11.42578125" customWidth="1"/>
    <col min="14340" max="14340" width="9.42578125" customWidth="1"/>
    <col min="14341" max="14341" width="11.28515625" customWidth="1"/>
    <col min="14342" max="14342" width="9" customWidth="1"/>
    <col min="14343" max="14343" width="8.7109375" customWidth="1"/>
    <col min="14344" max="14344" width="10.140625" customWidth="1"/>
    <col min="14345" max="14347" width="7.5703125" customWidth="1"/>
    <col min="14348" max="14348" width="7.42578125" customWidth="1"/>
    <col min="14349" max="14349" width="8" customWidth="1"/>
    <col min="14350" max="14350" width="8.42578125" customWidth="1"/>
    <col min="14593" max="14593" width="52.7109375" customWidth="1"/>
    <col min="14594" max="14594" width="23.7109375" customWidth="1"/>
    <col min="14595" max="14595" width="11.42578125" customWidth="1"/>
    <col min="14596" max="14596" width="9.42578125" customWidth="1"/>
    <col min="14597" max="14597" width="11.28515625" customWidth="1"/>
    <col min="14598" max="14598" width="9" customWidth="1"/>
    <col min="14599" max="14599" width="8.7109375" customWidth="1"/>
    <col min="14600" max="14600" width="10.140625" customWidth="1"/>
    <col min="14601" max="14603" width="7.5703125" customWidth="1"/>
    <col min="14604" max="14604" width="7.42578125" customWidth="1"/>
    <col min="14605" max="14605" width="8" customWidth="1"/>
    <col min="14606" max="14606" width="8.42578125" customWidth="1"/>
    <col min="14849" max="14849" width="52.7109375" customWidth="1"/>
    <col min="14850" max="14850" width="23.7109375" customWidth="1"/>
    <col min="14851" max="14851" width="11.42578125" customWidth="1"/>
    <col min="14852" max="14852" width="9.42578125" customWidth="1"/>
    <col min="14853" max="14853" width="11.28515625" customWidth="1"/>
    <col min="14854" max="14854" width="9" customWidth="1"/>
    <col min="14855" max="14855" width="8.7109375" customWidth="1"/>
    <col min="14856" max="14856" width="10.140625" customWidth="1"/>
    <col min="14857" max="14859" width="7.5703125" customWidth="1"/>
    <col min="14860" max="14860" width="7.42578125" customWidth="1"/>
    <col min="14861" max="14861" width="8" customWidth="1"/>
    <col min="14862" max="14862" width="8.42578125" customWidth="1"/>
    <col min="15105" max="15105" width="52.7109375" customWidth="1"/>
    <col min="15106" max="15106" width="23.7109375" customWidth="1"/>
    <col min="15107" max="15107" width="11.42578125" customWidth="1"/>
    <col min="15108" max="15108" width="9.42578125" customWidth="1"/>
    <col min="15109" max="15109" width="11.28515625" customWidth="1"/>
    <col min="15110" max="15110" width="9" customWidth="1"/>
    <col min="15111" max="15111" width="8.7109375" customWidth="1"/>
    <col min="15112" max="15112" width="10.140625" customWidth="1"/>
    <col min="15113" max="15115" width="7.5703125" customWidth="1"/>
    <col min="15116" max="15116" width="7.42578125" customWidth="1"/>
    <col min="15117" max="15117" width="8" customWidth="1"/>
    <col min="15118" max="15118" width="8.42578125" customWidth="1"/>
    <col min="15361" max="15361" width="52.7109375" customWidth="1"/>
    <col min="15362" max="15362" width="23.7109375" customWidth="1"/>
    <col min="15363" max="15363" width="11.42578125" customWidth="1"/>
    <col min="15364" max="15364" width="9.42578125" customWidth="1"/>
    <col min="15365" max="15365" width="11.28515625" customWidth="1"/>
    <col min="15366" max="15366" width="9" customWidth="1"/>
    <col min="15367" max="15367" width="8.7109375" customWidth="1"/>
    <col min="15368" max="15368" width="10.140625" customWidth="1"/>
    <col min="15369" max="15371" width="7.5703125" customWidth="1"/>
    <col min="15372" max="15372" width="7.42578125" customWidth="1"/>
    <col min="15373" max="15373" width="8" customWidth="1"/>
    <col min="15374" max="15374" width="8.42578125" customWidth="1"/>
    <col min="15617" max="15617" width="52.7109375" customWidth="1"/>
    <col min="15618" max="15618" width="23.7109375" customWidth="1"/>
    <col min="15619" max="15619" width="11.42578125" customWidth="1"/>
    <col min="15620" max="15620" width="9.42578125" customWidth="1"/>
    <col min="15621" max="15621" width="11.28515625" customWidth="1"/>
    <col min="15622" max="15622" width="9" customWidth="1"/>
    <col min="15623" max="15623" width="8.7109375" customWidth="1"/>
    <col min="15624" max="15624" width="10.140625" customWidth="1"/>
    <col min="15625" max="15627" width="7.5703125" customWidth="1"/>
    <col min="15628" max="15628" width="7.42578125" customWidth="1"/>
    <col min="15629" max="15629" width="8" customWidth="1"/>
    <col min="15630" max="15630" width="8.42578125" customWidth="1"/>
    <col min="15873" max="15873" width="52.7109375" customWidth="1"/>
    <col min="15874" max="15874" width="23.7109375" customWidth="1"/>
    <col min="15875" max="15875" width="11.42578125" customWidth="1"/>
    <col min="15876" max="15876" width="9.42578125" customWidth="1"/>
    <col min="15877" max="15877" width="11.28515625" customWidth="1"/>
    <col min="15878" max="15878" width="9" customWidth="1"/>
    <col min="15879" max="15879" width="8.7109375" customWidth="1"/>
    <col min="15880" max="15880" width="10.140625" customWidth="1"/>
    <col min="15881" max="15883" width="7.5703125" customWidth="1"/>
    <col min="15884" max="15884" width="7.42578125" customWidth="1"/>
    <col min="15885" max="15885" width="8" customWidth="1"/>
    <col min="15886" max="15886" width="8.42578125" customWidth="1"/>
    <col min="16129" max="16129" width="52.7109375" customWidth="1"/>
    <col min="16130" max="16130" width="23.7109375" customWidth="1"/>
    <col min="16131" max="16131" width="11.42578125" customWidth="1"/>
    <col min="16132" max="16132" width="9.42578125" customWidth="1"/>
    <col min="16133" max="16133" width="11.28515625" customWidth="1"/>
    <col min="16134" max="16134" width="9" customWidth="1"/>
    <col min="16135" max="16135" width="8.7109375" customWidth="1"/>
    <col min="16136" max="16136" width="10.140625" customWidth="1"/>
    <col min="16137" max="16139" width="7.5703125" customWidth="1"/>
    <col min="16140" max="16140" width="7.42578125" customWidth="1"/>
    <col min="16141" max="16141" width="8" customWidth="1"/>
    <col min="16142" max="16142" width="8.42578125" customWidth="1"/>
  </cols>
  <sheetData>
    <row r="1" spans="1:14" ht="42.75" customHeight="1">
      <c r="E1" s="125" t="s">
        <v>171</v>
      </c>
      <c r="F1" s="125"/>
      <c r="G1" s="125"/>
      <c r="H1" s="125"/>
      <c r="I1" s="125"/>
      <c r="J1" s="125"/>
      <c r="K1" s="125"/>
      <c r="L1" s="125"/>
      <c r="M1" s="124"/>
      <c r="N1" s="124"/>
    </row>
    <row r="2" spans="1:14" ht="33" customHeight="1" thickBot="1">
      <c r="A2" s="110" t="s">
        <v>169</v>
      </c>
      <c r="B2" s="111"/>
      <c r="C2" s="111"/>
      <c r="D2" s="111"/>
      <c r="E2" s="111"/>
      <c r="F2" s="111"/>
      <c r="G2" s="111"/>
      <c r="H2" s="111"/>
    </row>
    <row r="3" spans="1:14">
      <c r="A3" s="112" t="s">
        <v>0</v>
      </c>
      <c r="B3" s="114" t="s">
        <v>1</v>
      </c>
      <c r="C3" s="116" t="s">
        <v>2</v>
      </c>
      <c r="D3" s="118" t="s">
        <v>3</v>
      </c>
      <c r="E3" s="118" t="s">
        <v>4</v>
      </c>
      <c r="F3" s="121"/>
      <c r="G3" s="122"/>
      <c r="H3" s="123"/>
      <c r="I3" s="1"/>
      <c r="J3" s="1"/>
      <c r="K3" s="2"/>
      <c r="L3" s="2"/>
      <c r="M3" s="2"/>
      <c r="N3" s="3"/>
    </row>
    <row r="4" spans="1:14" ht="58.5" customHeight="1" thickBot="1">
      <c r="A4" s="113"/>
      <c r="B4" s="115" t="s">
        <v>1</v>
      </c>
      <c r="C4" s="117"/>
      <c r="D4" s="119"/>
      <c r="E4" s="120"/>
      <c r="F4" s="4" t="s">
        <v>5</v>
      </c>
      <c r="G4" s="4" t="s">
        <v>6</v>
      </c>
      <c r="H4" s="5" t="s">
        <v>7</v>
      </c>
      <c r="I4" s="6" t="s">
        <v>8</v>
      </c>
      <c r="J4" s="7" t="s">
        <v>9</v>
      </c>
      <c r="K4" s="8" t="s">
        <v>10</v>
      </c>
      <c r="L4" s="8" t="s">
        <v>11</v>
      </c>
      <c r="M4" s="8" t="s">
        <v>12</v>
      </c>
      <c r="N4" s="9" t="s">
        <v>13</v>
      </c>
    </row>
    <row r="5" spans="1:14" ht="15.75" customHeight="1">
      <c r="A5" s="10" t="s">
        <v>14</v>
      </c>
      <c r="B5" s="11" t="s">
        <v>15</v>
      </c>
      <c r="C5" s="12">
        <f>D5+E5</f>
        <v>89171</v>
      </c>
      <c r="D5" s="12">
        <f>D6+D12+D14+D19+D27+D31+D49+D51+D58+D61+D80</f>
        <v>64065.9</v>
      </c>
      <c r="E5" s="13">
        <f t="shared" ref="E5:E68" si="0">SUM(F5:N5)</f>
        <v>25105.1</v>
      </c>
      <c r="F5" s="12">
        <f>F6+F12+F14+F19+F27+F31+F45+F49+F51+F58+F61</f>
        <v>195</v>
      </c>
      <c r="G5" s="12">
        <f>G6+G12+G14+G19+G27+G31+G45+G49+G51+G58+G61+G80</f>
        <v>365</v>
      </c>
      <c r="H5" s="12">
        <f t="shared" ref="H5:N5" si="1">H6+H12+H14+H19+H27+H31+H45+H49+H51+H58+H61</f>
        <v>1410</v>
      </c>
      <c r="I5" s="12">
        <f t="shared" si="1"/>
        <v>1172</v>
      </c>
      <c r="J5" s="12">
        <f t="shared" si="1"/>
        <v>673</v>
      </c>
      <c r="K5" s="12">
        <f t="shared" si="1"/>
        <v>638</v>
      </c>
      <c r="L5" s="12">
        <f t="shared" si="1"/>
        <v>1622</v>
      </c>
      <c r="M5" s="12">
        <f t="shared" si="1"/>
        <v>1305</v>
      </c>
      <c r="N5" s="12">
        <f t="shared" si="1"/>
        <v>17725.099999999999</v>
      </c>
    </row>
    <row r="6" spans="1:14">
      <c r="A6" s="14" t="s">
        <v>16</v>
      </c>
      <c r="B6" s="15" t="s">
        <v>17</v>
      </c>
      <c r="C6" s="16">
        <f t="shared" ref="C6:C19" si="2">D6+E6</f>
        <v>43679</v>
      </c>
      <c r="D6" s="16">
        <f>D7</f>
        <v>34273</v>
      </c>
      <c r="E6" s="16">
        <f t="shared" si="0"/>
        <v>9406</v>
      </c>
      <c r="F6" s="17">
        <f>SUM(F7)</f>
        <v>18</v>
      </c>
      <c r="G6" s="16">
        <f>SUM(G7)</f>
        <v>47</v>
      </c>
      <c r="H6" s="18">
        <f>SUM(H7)</f>
        <v>93</v>
      </c>
      <c r="I6" s="19">
        <f t="shared" ref="I6:N6" si="3">I7</f>
        <v>207</v>
      </c>
      <c r="J6" s="20">
        <f t="shared" si="3"/>
        <v>20</v>
      </c>
      <c r="K6" s="21">
        <f t="shared" si="3"/>
        <v>53</v>
      </c>
      <c r="L6" s="19">
        <f t="shared" si="3"/>
        <v>148</v>
      </c>
      <c r="M6" s="19">
        <f t="shared" si="3"/>
        <v>183</v>
      </c>
      <c r="N6" s="22">
        <f t="shared" si="3"/>
        <v>8637</v>
      </c>
    </row>
    <row r="7" spans="1:14">
      <c r="A7" s="23" t="s">
        <v>18</v>
      </c>
      <c r="B7" s="24" t="s">
        <v>19</v>
      </c>
      <c r="C7" s="16">
        <f t="shared" si="2"/>
        <v>43679</v>
      </c>
      <c r="D7" s="16">
        <f>D8+D9+D10+D11</f>
        <v>34273</v>
      </c>
      <c r="E7" s="16">
        <f>F7+G7+H7+I7+J7+K7+L7+M7+N7</f>
        <v>9406</v>
      </c>
      <c r="F7" s="25">
        <f>F8+F9+F10+F11</f>
        <v>18</v>
      </c>
      <c r="G7" s="25">
        <f t="shared" ref="G7:N7" si="4">G8+G9+G10+G11</f>
        <v>47</v>
      </c>
      <c r="H7" s="25">
        <f t="shared" si="4"/>
        <v>93</v>
      </c>
      <c r="I7" s="25">
        <f t="shared" si="4"/>
        <v>207</v>
      </c>
      <c r="J7" s="25">
        <f t="shared" si="4"/>
        <v>20</v>
      </c>
      <c r="K7" s="26">
        <f t="shared" si="4"/>
        <v>53</v>
      </c>
      <c r="L7" s="25">
        <f t="shared" si="4"/>
        <v>148</v>
      </c>
      <c r="M7" s="25">
        <f t="shared" si="4"/>
        <v>183</v>
      </c>
      <c r="N7" s="25">
        <f t="shared" si="4"/>
        <v>8637</v>
      </c>
    </row>
    <row r="8" spans="1:14" ht="64.5">
      <c r="A8" s="27" t="s">
        <v>20</v>
      </c>
      <c r="B8" s="24" t="s">
        <v>21</v>
      </c>
      <c r="C8" s="28">
        <f t="shared" si="2"/>
        <v>43465</v>
      </c>
      <c r="D8" s="29">
        <f>34273-D9-D10-D11</f>
        <v>34093</v>
      </c>
      <c r="E8" s="28">
        <f t="shared" si="0"/>
        <v>9372</v>
      </c>
      <c r="F8" s="26">
        <f>'[1]МО Верхоледское'!$B$4-F9-F10-F11</f>
        <v>18</v>
      </c>
      <c r="G8" s="26">
        <f>'[1]МО Верхопаденьгское'!B4-G9-G10-G11</f>
        <v>46</v>
      </c>
      <c r="H8" s="30">
        <f>'[1]МО Никольское'!B4-[1]Консолидированный!H8-[1]Консолидированный!H9-[1]Консолидированный!H10</f>
        <v>93</v>
      </c>
      <c r="I8" s="31">
        <f>'[1]МО Ровдинское'!B4-I9-I10-I11</f>
        <v>204</v>
      </c>
      <c r="J8" s="32">
        <f>'[1]МО Сюмское'!B4-J9-J10-J11</f>
        <v>20</v>
      </c>
      <c r="K8" s="31">
        <f>'[1]МО Устьпаденьгское'!B4-K9-K10-K11</f>
        <v>52</v>
      </c>
      <c r="L8" s="31">
        <f>'[1]МО Федорогорское'!B4-[1]Консолидированный!L8-[1]Консолидированный!L9-[1]Консолидированный!L10</f>
        <v>148</v>
      </c>
      <c r="M8" s="31">
        <f>'[1]МО Шеговарское'!B4-[1]Консолидированный!M8-[1]Консолидированный!M9-[1]Консолидированный!M10</f>
        <v>182</v>
      </c>
      <c r="N8" s="33">
        <f>'[1]МО Шенкурское'!B4-[1]Консолидированный!N8-[1]Консолидированный!N9-[1]Консолидированный!N10</f>
        <v>8609</v>
      </c>
    </row>
    <row r="9" spans="1:14" ht="96" customHeight="1">
      <c r="A9" s="34" t="s">
        <v>22</v>
      </c>
      <c r="B9" s="15" t="s">
        <v>23</v>
      </c>
      <c r="C9" s="28">
        <f t="shared" si="2"/>
        <v>128</v>
      </c>
      <c r="D9" s="35">
        <v>100</v>
      </c>
      <c r="E9" s="28">
        <f t="shared" si="0"/>
        <v>28</v>
      </c>
      <c r="F9" s="36">
        <v>0</v>
      </c>
      <c r="G9" s="26">
        <v>1</v>
      </c>
      <c r="H9" s="30">
        <v>0</v>
      </c>
      <c r="I9" s="31">
        <v>1</v>
      </c>
      <c r="J9" s="32">
        <v>0</v>
      </c>
      <c r="K9" s="31">
        <v>1</v>
      </c>
      <c r="L9" s="31">
        <v>0</v>
      </c>
      <c r="M9" s="31">
        <v>0</v>
      </c>
      <c r="N9" s="33">
        <v>25</v>
      </c>
    </row>
    <row r="10" spans="1:14" ht="43.5" customHeight="1">
      <c r="A10" s="34" t="s">
        <v>24</v>
      </c>
      <c r="B10" s="15" t="s">
        <v>25</v>
      </c>
      <c r="C10" s="28">
        <f t="shared" si="2"/>
        <v>81</v>
      </c>
      <c r="D10" s="35">
        <v>75</v>
      </c>
      <c r="E10" s="28">
        <f t="shared" si="0"/>
        <v>6</v>
      </c>
      <c r="F10" s="36">
        <v>0</v>
      </c>
      <c r="G10" s="26">
        <v>0</v>
      </c>
      <c r="H10" s="30">
        <v>0</v>
      </c>
      <c r="I10" s="31">
        <v>2</v>
      </c>
      <c r="J10" s="32">
        <v>0</v>
      </c>
      <c r="K10" s="31">
        <v>0</v>
      </c>
      <c r="L10" s="31">
        <v>0</v>
      </c>
      <c r="M10" s="31">
        <v>1</v>
      </c>
      <c r="N10" s="33">
        <v>3</v>
      </c>
    </row>
    <row r="11" spans="1:14" ht="81" customHeight="1">
      <c r="A11" s="34" t="s">
        <v>26</v>
      </c>
      <c r="B11" s="15" t="s">
        <v>27</v>
      </c>
      <c r="C11" s="28">
        <f t="shared" si="2"/>
        <v>5</v>
      </c>
      <c r="D11" s="35">
        <v>5</v>
      </c>
      <c r="E11" s="28">
        <f t="shared" si="0"/>
        <v>0</v>
      </c>
      <c r="F11" s="36">
        <v>0</v>
      </c>
      <c r="G11" s="26">
        <v>0</v>
      </c>
      <c r="H11" s="30">
        <v>0</v>
      </c>
      <c r="I11" s="31">
        <v>0</v>
      </c>
      <c r="J11" s="32">
        <v>0</v>
      </c>
      <c r="K11" s="31">
        <v>0</v>
      </c>
      <c r="L11" s="31">
        <v>0</v>
      </c>
      <c r="M11" s="31">
        <v>0</v>
      </c>
      <c r="N11" s="33">
        <v>0</v>
      </c>
    </row>
    <row r="12" spans="1:14" ht="48" customHeight="1">
      <c r="A12" s="37" t="s">
        <v>28</v>
      </c>
      <c r="B12" s="24" t="s">
        <v>29</v>
      </c>
      <c r="C12" s="38">
        <f t="shared" si="2"/>
        <v>11893.9</v>
      </c>
      <c r="D12" s="17">
        <f>D13</f>
        <v>10645</v>
      </c>
      <c r="E12" s="38">
        <f t="shared" si="0"/>
        <v>1248.9000000000001</v>
      </c>
      <c r="F12" s="36">
        <f>F13</f>
        <v>0</v>
      </c>
      <c r="G12" s="36">
        <f t="shared" ref="G12:N12" si="5">G13</f>
        <v>0</v>
      </c>
      <c r="H12" s="36">
        <f t="shared" si="5"/>
        <v>0</v>
      </c>
      <c r="I12" s="36">
        <f t="shared" si="5"/>
        <v>0</v>
      </c>
      <c r="J12" s="36">
        <f t="shared" si="5"/>
        <v>0</v>
      </c>
      <c r="K12" s="36">
        <f t="shared" si="5"/>
        <v>0</v>
      </c>
      <c r="L12" s="36">
        <f t="shared" si="5"/>
        <v>0</v>
      </c>
      <c r="M12" s="36">
        <f t="shared" si="5"/>
        <v>0</v>
      </c>
      <c r="N12" s="36">
        <f t="shared" si="5"/>
        <v>1248.9000000000001</v>
      </c>
    </row>
    <row r="13" spans="1:14" ht="35.25" customHeight="1">
      <c r="A13" s="39" t="s">
        <v>30</v>
      </c>
      <c r="B13" s="24" t="s">
        <v>31</v>
      </c>
      <c r="C13" s="40">
        <f t="shared" si="2"/>
        <v>11893.9</v>
      </c>
      <c r="D13" s="41">
        <v>10645</v>
      </c>
      <c r="E13" s="38">
        <f t="shared" si="0"/>
        <v>1248.9000000000001</v>
      </c>
      <c r="F13" s="42">
        <v>0</v>
      </c>
      <c r="G13" s="42">
        <v>0</v>
      </c>
      <c r="H13" s="43">
        <v>0</v>
      </c>
      <c r="I13" s="44">
        <v>0</v>
      </c>
      <c r="J13" s="45">
        <v>0</v>
      </c>
      <c r="K13" s="44">
        <v>0</v>
      </c>
      <c r="L13" s="44">
        <v>0</v>
      </c>
      <c r="M13" s="44">
        <v>0</v>
      </c>
      <c r="N13" s="46">
        <v>1248.9000000000001</v>
      </c>
    </row>
    <row r="14" spans="1:14">
      <c r="A14" s="23" t="s">
        <v>32</v>
      </c>
      <c r="B14" s="24" t="s">
        <v>33</v>
      </c>
      <c r="C14" s="38">
        <f t="shared" si="2"/>
        <v>7235</v>
      </c>
      <c r="D14" s="38">
        <f>D15+D17+D18</f>
        <v>7234</v>
      </c>
      <c r="E14" s="16">
        <f t="shared" si="0"/>
        <v>1</v>
      </c>
      <c r="F14" s="47">
        <f t="shared" ref="F14:N14" si="6">F18</f>
        <v>0</v>
      </c>
      <c r="G14" s="25">
        <f t="shared" si="6"/>
        <v>0</v>
      </c>
      <c r="H14" s="48">
        <f t="shared" si="6"/>
        <v>0</v>
      </c>
      <c r="I14" s="19">
        <f>I15+I17+I18</f>
        <v>0</v>
      </c>
      <c r="J14" s="49">
        <f t="shared" si="6"/>
        <v>0</v>
      </c>
      <c r="K14" s="19">
        <f t="shared" si="6"/>
        <v>0</v>
      </c>
      <c r="L14" s="19">
        <f t="shared" si="6"/>
        <v>0</v>
      </c>
      <c r="M14" s="19">
        <f t="shared" si="6"/>
        <v>1</v>
      </c>
      <c r="N14" s="50">
        <f t="shared" si="6"/>
        <v>0</v>
      </c>
    </row>
    <row r="15" spans="1:14" ht="26.25">
      <c r="A15" s="51" t="s">
        <v>34</v>
      </c>
      <c r="B15" s="24" t="s">
        <v>35</v>
      </c>
      <c r="C15" s="28">
        <f t="shared" si="2"/>
        <v>46</v>
      </c>
      <c r="D15" s="28">
        <f>D16</f>
        <v>46</v>
      </c>
      <c r="E15" s="16">
        <f t="shared" si="0"/>
        <v>0</v>
      </c>
      <c r="F15" s="36">
        <f>F16</f>
        <v>0</v>
      </c>
      <c r="G15" s="36">
        <f t="shared" ref="G15:N15" si="7">G16</f>
        <v>0</v>
      </c>
      <c r="H15" s="36">
        <f t="shared" si="7"/>
        <v>0</v>
      </c>
      <c r="I15" s="36">
        <f t="shared" si="7"/>
        <v>0</v>
      </c>
      <c r="J15" s="36">
        <f t="shared" si="7"/>
        <v>0</v>
      </c>
      <c r="K15" s="36">
        <f t="shared" si="7"/>
        <v>0</v>
      </c>
      <c r="L15" s="36">
        <f t="shared" si="7"/>
        <v>0</v>
      </c>
      <c r="M15" s="36">
        <f t="shared" si="7"/>
        <v>0</v>
      </c>
      <c r="N15" s="36">
        <f t="shared" si="7"/>
        <v>0</v>
      </c>
    </row>
    <row r="16" spans="1:14" ht="26.25">
      <c r="A16" s="27" t="s">
        <v>36</v>
      </c>
      <c r="B16" s="24" t="s">
        <v>37</v>
      </c>
      <c r="C16" s="28">
        <f t="shared" si="2"/>
        <v>46</v>
      </c>
      <c r="D16" s="29">
        <v>46</v>
      </c>
      <c r="E16" s="28">
        <f t="shared" si="0"/>
        <v>0</v>
      </c>
      <c r="F16" s="36">
        <v>0</v>
      </c>
      <c r="G16" s="26">
        <v>0</v>
      </c>
      <c r="H16" s="30">
        <v>0</v>
      </c>
      <c r="I16" s="52">
        <v>0</v>
      </c>
      <c r="J16" s="53">
        <v>0</v>
      </c>
      <c r="K16" s="52">
        <v>0</v>
      </c>
      <c r="L16" s="52">
        <v>0</v>
      </c>
      <c r="M16" s="52">
        <v>0</v>
      </c>
      <c r="N16" s="54">
        <v>0</v>
      </c>
    </row>
    <row r="17" spans="1:14" ht="26.25">
      <c r="A17" s="51" t="s">
        <v>38</v>
      </c>
      <c r="B17" s="24" t="s">
        <v>39</v>
      </c>
      <c r="C17" s="28">
        <f t="shared" si="2"/>
        <v>7186</v>
      </c>
      <c r="D17" s="29">
        <v>7186</v>
      </c>
      <c r="E17" s="28">
        <f t="shared" si="0"/>
        <v>0</v>
      </c>
      <c r="F17" s="36">
        <v>0</v>
      </c>
      <c r="G17" s="26">
        <v>0</v>
      </c>
      <c r="H17" s="30">
        <v>0</v>
      </c>
      <c r="I17" s="52">
        <v>0</v>
      </c>
      <c r="J17" s="53">
        <v>0</v>
      </c>
      <c r="K17" s="52">
        <v>0</v>
      </c>
      <c r="L17" s="52">
        <v>0</v>
      </c>
      <c r="M17" s="52">
        <v>0</v>
      </c>
      <c r="N17" s="54">
        <v>0</v>
      </c>
    </row>
    <row r="18" spans="1:14" ht="16.5" customHeight="1">
      <c r="A18" s="51" t="s">
        <v>40</v>
      </c>
      <c r="B18" s="24" t="s">
        <v>41</v>
      </c>
      <c r="C18" s="40">
        <f t="shared" si="2"/>
        <v>3</v>
      </c>
      <c r="D18" s="41">
        <v>2</v>
      </c>
      <c r="E18" s="28">
        <f t="shared" si="0"/>
        <v>1</v>
      </c>
      <c r="F18" s="36">
        <v>0</v>
      </c>
      <c r="G18" s="26">
        <v>0</v>
      </c>
      <c r="H18" s="43">
        <v>0</v>
      </c>
      <c r="I18" s="52">
        <v>0</v>
      </c>
      <c r="J18" s="53">
        <v>0</v>
      </c>
      <c r="K18" s="52">
        <v>0</v>
      </c>
      <c r="L18" s="52">
        <v>0</v>
      </c>
      <c r="M18" s="52">
        <v>1</v>
      </c>
      <c r="N18" s="55">
        <v>0</v>
      </c>
    </row>
    <row r="19" spans="1:14">
      <c r="A19" s="56" t="s">
        <v>42</v>
      </c>
      <c r="B19" s="24" t="s">
        <v>43</v>
      </c>
      <c r="C19" s="16">
        <f t="shared" si="2"/>
        <v>10908</v>
      </c>
      <c r="D19" s="17">
        <f>D20+D22</f>
        <v>0</v>
      </c>
      <c r="E19" s="16">
        <f t="shared" si="0"/>
        <v>10908</v>
      </c>
      <c r="F19" s="25">
        <f t="shared" ref="F19:N19" si="8">F20+F22</f>
        <v>117</v>
      </c>
      <c r="G19" s="25">
        <f t="shared" si="8"/>
        <v>307</v>
      </c>
      <c r="H19" s="57">
        <f t="shared" si="8"/>
        <v>1287</v>
      </c>
      <c r="I19" s="19">
        <f t="shared" si="8"/>
        <v>931</v>
      </c>
      <c r="J19" s="49">
        <f t="shared" si="8"/>
        <v>142</v>
      </c>
      <c r="K19" s="19">
        <f t="shared" si="8"/>
        <v>574</v>
      </c>
      <c r="L19" s="19">
        <f t="shared" si="8"/>
        <v>1468</v>
      </c>
      <c r="M19" s="19">
        <f t="shared" si="8"/>
        <v>1061</v>
      </c>
      <c r="N19" s="22">
        <f t="shared" si="8"/>
        <v>5021</v>
      </c>
    </row>
    <row r="20" spans="1:14">
      <c r="A20" s="58" t="s">
        <v>44</v>
      </c>
      <c r="B20" s="24" t="s">
        <v>45</v>
      </c>
      <c r="C20" s="28">
        <f>SUM(F20:N20)</f>
        <v>2338</v>
      </c>
      <c r="D20" s="35">
        <f>D21</f>
        <v>0</v>
      </c>
      <c r="E20" s="28">
        <f t="shared" si="0"/>
        <v>2338</v>
      </c>
      <c r="F20" s="26">
        <f t="shared" ref="F20:N20" si="9">F21</f>
        <v>18</v>
      </c>
      <c r="G20" s="26">
        <f t="shared" si="9"/>
        <v>54</v>
      </c>
      <c r="H20" s="30">
        <f t="shared" si="9"/>
        <v>262</v>
      </c>
      <c r="I20" s="31">
        <f t="shared" si="9"/>
        <v>187</v>
      </c>
      <c r="J20" s="32">
        <f t="shared" si="9"/>
        <v>48</v>
      </c>
      <c r="K20" s="31">
        <f t="shared" si="9"/>
        <v>117</v>
      </c>
      <c r="L20" s="31">
        <f t="shared" si="9"/>
        <v>369</v>
      </c>
      <c r="M20" s="31">
        <f t="shared" si="9"/>
        <v>245</v>
      </c>
      <c r="N20" s="33">
        <f t="shared" si="9"/>
        <v>1038</v>
      </c>
    </row>
    <row r="21" spans="1:14" ht="39">
      <c r="A21" s="59" t="s">
        <v>46</v>
      </c>
      <c r="B21" s="24" t="s">
        <v>47</v>
      </c>
      <c r="C21" s="28">
        <f>SUM(F21:N21)</f>
        <v>2338</v>
      </c>
      <c r="D21" s="35">
        <v>0</v>
      </c>
      <c r="E21" s="28">
        <f t="shared" si="0"/>
        <v>2338</v>
      </c>
      <c r="F21" s="26">
        <v>18</v>
      </c>
      <c r="G21" s="26">
        <v>54</v>
      </c>
      <c r="H21" s="30">
        <v>262</v>
      </c>
      <c r="I21" s="31">
        <v>187</v>
      </c>
      <c r="J21" s="32">
        <v>48</v>
      </c>
      <c r="K21" s="31">
        <v>117</v>
      </c>
      <c r="L21" s="31">
        <v>369</v>
      </c>
      <c r="M21" s="31">
        <v>245</v>
      </c>
      <c r="N21" s="33">
        <v>1038</v>
      </c>
    </row>
    <row r="22" spans="1:14">
      <c r="A22" s="60" t="s">
        <v>48</v>
      </c>
      <c r="B22" s="24" t="s">
        <v>49</v>
      </c>
      <c r="C22" s="28">
        <f>SUM(F22:N22)</f>
        <v>8570</v>
      </c>
      <c r="D22" s="35">
        <v>0</v>
      </c>
      <c r="E22" s="28">
        <f t="shared" si="0"/>
        <v>8570</v>
      </c>
      <c r="F22" s="26">
        <f>F23+F25</f>
        <v>99</v>
      </c>
      <c r="G22" s="26">
        <f t="shared" ref="G22:N22" si="10">G23+G25</f>
        <v>253</v>
      </c>
      <c r="H22" s="26">
        <f t="shared" si="10"/>
        <v>1025</v>
      </c>
      <c r="I22" s="26">
        <f t="shared" si="10"/>
        <v>744</v>
      </c>
      <c r="J22" s="26">
        <f t="shared" si="10"/>
        <v>94</v>
      </c>
      <c r="K22" s="26">
        <f t="shared" si="10"/>
        <v>457</v>
      </c>
      <c r="L22" s="26">
        <f t="shared" si="10"/>
        <v>1099</v>
      </c>
      <c r="M22" s="26">
        <f t="shared" si="10"/>
        <v>816</v>
      </c>
      <c r="N22" s="26">
        <f t="shared" si="10"/>
        <v>3983</v>
      </c>
    </row>
    <row r="23" spans="1:14">
      <c r="A23" s="60" t="s">
        <v>50</v>
      </c>
      <c r="B23" s="24" t="s">
        <v>51</v>
      </c>
      <c r="C23" s="28">
        <f>SUM(F23:N23)</f>
        <v>3442</v>
      </c>
      <c r="D23" s="35">
        <v>0</v>
      </c>
      <c r="E23" s="28">
        <f t="shared" si="0"/>
        <v>3442</v>
      </c>
      <c r="F23" s="26">
        <f>F24</f>
        <v>3</v>
      </c>
      <c r="G23" s="26">
        <f t="shared" ref="G23:N23" si="11">G24</f>
        <v>10</v>
      </c>
      <c r="H23" s="26">
        <f t="shared" si="11"/>
        <v>159</v>
      </c>
      <c r="I23" s="26">
        <f t="shared" si="11"/>
        <v>70</v>
      </c>
      <c r="J23" s="26">
        <f t="shared" si="11"/>
        <v>2</v>
      </c>
      <c r="K23" s="26">
        <f t="shared" si="11"/>
        <v>31</v>
      </c>
      <c r="L23" s="26">
        <f t="shared" si="11"/>
        <v>489</v>
      </c>
      <c r="M23" s="26">
        <f t="shared" si="11"/>
        <v>117</v>
      </c>
      <c r="N23" s="26">
        <f t="shared" si="11"/>
        <v>2561</v>
      </c>
    </row>
    <row r="24" spans="1:14" ht="26.25">
      <c r="A24" s="59" t="s">
        <v>52</v>
      </c>
      <c r="B24" s="24" t="s">
        <v>53</v>
      </c>
      <c r="C24" s="28">
        <f>D24+E24</f>
        <v>3442</v>
      </c>
      <c r="D24" s="35">
        <v>0</v>
      </c>
      <c r="E24" s="28">
        <f t="shared" si="0"/>
        <v>3442</v>
      </c>
      <c r="F24" s="26">
        <v>3</v>
      </c>
      <c r="G24" s="26">
        <v>10</v>
      </c>
      <c r="H24" s="30">
        <v>159</v>
      </c>
      <c r="I24" s="31">
        <v>70</v>
      </c>
      <c r="J24" s="32">
        <v>2</v>
      </c>
      <c r="K24" s="31">
        <v>31</v>
      </c>
      <c r="L24" s="31">
        <v>489</v>
      </c>
      <c r="M24" s="31">
        <v>117</v>
      </c>
      <c r="N24" s="33">
        <v>2561</v>
      </c>
    </row>
    <row r="25" spans="1:14">
      <c r="A25" s="60" t="s">
        <v>54</v>
      </c>
      <c r="B25" s="24" t="s">
        <v>55</v>
      </c>
      <c r="C25" s="28">
        <f>D25+E25</f>
        <v>5128</v>
      </c>
      <c r="D25" s="35">
        <v>0</v>
      </c>
      <c r="E25" s="28">
        <f t="shared" si="0"/>
        <v>5128</v>
      </c>
      <c r="F25" s="26">
        <f>F26</f>
        <v>96</v>
      </c>
      <c r="G25" s="26">
        <f t="shared" ref="G25:N25" si="12">G26</f>
        <v>243</v>
      </c>
      <c r="H25" s="26">
        <f t="shared" si="12"/>
        <v>866</v>
      </c>
      <c r="I25" s="26">
        <f t="shared" si="12"/>
        <v>674</v>
      </c>
      <c r="J25" s="26">
        <f t="shared" si="12"/>
        <v>92</v>
      </c>
      <c r="K25" s="26">
        <f t="shared" si="12"/>
        <v>426</v>
      </c>
      <c r="L25" s="26">
        <f t="shared" si="12"/>
        <v>610</v>
      </c>
      <c r="M25" s="26">
        <f t="shared" si="12"/>
        <v>699</v>
      </c>
      <c r="N25" s="26">
        <f t="shared" si="12"/>
        <v>1422</v>
      </c>
    </row>
    <row r="26" spans="1:14" ht="26.25">
      <c r="A26" s="59" t="s">
        <v>56</v>
      </c>
      <c r="B26" s="24" t="s">
        <v>57</v>
      </c>
      <c r="C26" s="28">
        <f>D26+E26</f>
        <v>5128</v>
      </c>
      <c r="D26" s="35">
        <v>0</v>
      </c>
      <c r="E26" s="28">
        <f t="shared" si="0"/>
        <v>5128</v>
      </c>
      <c r="F26" s="26">
        <v>96</v>
      </c>
      <c r="G26" s="26">
        <v>243</v>
      </c>
      <c r="H26" s="30">
        <v>866</v>
      </c>
      <c r="I26" s="31">
        <v>674</v>
      </c>
      <c r="J26" s="32">
        <v>92</v>
      </c>
      <c r="K26" s="31">
        <v>426</v>
      </c>
      <c r="L26" s="31">
        <v>610</v>
      </c>
      <c r="M26" s="31">
        <v>699</v>
      </c>
      <c r="N26" s="33">
        <v>1422</v>
      </c>
    </row>
    <row r="27" spans="1:14">
      <c r="A27" s="61" t="s">
        <v>58</v>
      </c>
      <c r="B27" s="24" t="s">
        <v>59</v>
      </c>
      <c r="C27" s="16">
        <f t="shared" ref="C27:C34" si="13">D27+E27</f>
        <v>1457</v>
      </c>
      <c r="D27" s="16">
        <f>D28+D29+D30</f>
        <v>1405</v>
      </c>
      <c r="E27" s="16">
        <f t="shared" si="0"/>
        <v>52</v>
      </c>
      <c r="F27" s="25">
        <f t="shared" ref="F27:N27" si="14">F28+F29+F30</f>
        <v>2</v>
      </c>
      <c r="G27" s="25">
        <f t="shared" si="14"/>
        <v>3</v>
      </c>
      <c r="H27" s="57">
        <f t="shared" si="14"/>
        <v>8</v>
      </c>
      <c r="I27" s="19">
        <f t="shared" si="14"/>
        <v>16</v>
      </c>
      <c r="J27" s="19">
        <f t="shared" si="14"/>
        <v>3</v>
      </c>
      <c r="K27" s="19">
        <f t="shared" si="14"/>
        <v>4</v>
      </c>
      <c r="L27" s="19">
        <f t="shared" si="14"/>
        <v>6</v>
      </c>
      <c r="M27" s="19">
        <f t="shared" si="14"/>
        <v>10</v>
      </c>
      <c r="N27" s="22">
        <f t="shared" si="14"/>
        <v>0</v>
      </c>
    </row>
    <row r="28" spans="1:14" ht="26.25">
      <c r="A28" s="59" t="s">
        <v>60</v>
      </c>
      <c r="B28" s="24" t="s">
        <v>61</v>
      </c>
      <c r="C28" s="28">
        <f t="shared" si="13"/>
        <v>1225</v>
      </c>
      <c r="D28" s="29">
        <v>1225</v>
      </c>
      <c r="E28" s="28">
        <f t="shared" si="0"/>
        <v>0</v>
      </c>
      <c r="F28" s="26">
        <v>0</v>
      </c>
      <c r="G28" s="26">
        <v>0</v>
      </c>
      <c r="H28" s="30">
        <v>0</v>
      </c>
      <c r="I28" s="31">
        <v>0</v>
      </c>
      <c r="J28" s="32">
        <v>0</v>
      </c>
      <c r="K28" s="31">
        <v>0</v>
      </c>
      <c r="L28" s="31">
        <v>0</v>
      </c>
      <c r="M28" s="31">
        <v>0</v>
      </c>
      <c r="N28" s="33">
        <v>0</v>
      </c>
    </row>
    <row r="29" spans="1:14" ht="26.25">
      <c r="A29" s="59" t="s">
        <v>62</v>
      </c>
      <c r="B29" s="24" t="s">
        <v>63</v>
      </c>
      <c r="C29" s="28">
        <f t="shared" si="13"/>
        <v>52</v>
      </c>
      <c r="D29" s="35">
        <v>0</v>
      </c>
      <c r="E29" s="28">
        <f t="shared" si="0"/>
        <v>52</v>
      </c>
      <c r="F29" s="26">
        <f>'[1]МО Верхоледское'!B37</f>
        <v>2</v>
      </c>
      <c r="G29" s="26">
        <f>'[1]МО Верхопаденьгское'!B37</f>
        <v>3</v>
      </c>
      <c r="H29" s="30">
        <f>'[1]МО Никольское'!B35</f>
        <v>8</v>
      </c>
      <c r="I29" s="31">
        <f>'[1]МО Ровдинское'!B41</f>
        <v>16</v>
      </c>
      <c r="J29" s="32">
        <f>'[1]МО Сюмское'!B35</f>
        <v>3</v>
      </c>
      <c r="K29" s="31">
        <f>'[1]МО Устьпаденьгское'!B37</f>
        <v>4</v>
      </c>
      <c r="L29" s="31">
        <f>'[1]МО Федорогорское'!B34</f>
        <v>6</v>
      </c>
      <c r="M29" s="31">
        <f>'[1]МО Шеговарское'!B44</f>
        <v>10</v>
      </c>
      <c r="N29" s="33">
        <v>0</v>
      </c>
    </row>
    <row r="30" spans="1:14" ht="26.25" customHeight="1">
      <c r="A30" s="59" t="s">
        <v>64</v>
      </c>
      <c r="B30" s="24" t="s">
        <v>65</v>
      </c>
      <c r="C30" s="28">
        <f t="shared" si="13"/>
        <v>180</v>
      </c>
      <c r="D30" s="29">
        <v>180</v>
      </c>
      <c r="E30" s="28">
        <f t="shared" si="0"/>
        <v>0</v>
      </c>
      <c r="F30" s="26">
        <v>0</v>
      </c>
      <c r="G30" s="26">
        <v>0</v>
      </c>
      <c r="H30" s="30">
        <v>0</v>
      </c>
      <c r="I30" s="31">
        <v>0</v>
      </c>
      <c r="J30" s="32">
        <v>0</v>
      </c>
      <c r="K30" s="31">
        <v>0</v>
      </c>
      <c r="L30" s="31">
        <v>0</v>
      </c>
      <c r="M30" s="31">
        <v>0</v>
      </c>
      <c r="N30" s="33">
        <v>0</v>
      </c>
    </row>
    <row r="31" spans="1:14" ht="39">
      <c r="A31" s="56" t="s">
        <v>66</v>
      </c>
      <c r="B31" s="24" t="s">
        <v>67</v>
      </c>
      <c r="C31" s="38">
        <f t="shared" si="13"/>
        <v>12023.099999999999</v>
      </c>
      <c r="D31" s="38">
        <f>D32+D34+D45+D47</f>
        <v>9099.9</v>
      </c>
      <c r="E31" s="38">
        <f t="shared" si="0"/>
        <v>2923.2</v>
      </c>
      <c r="F31" s="62">
        <f>F34+F37+F39++F42+F47</f>
        <v>58</v>
      </c>
      <c r="G31" s="62">
        <f>G34+G37+G39++G42+G47</f>
        <v>0</v>
      </c>
      <c r="H31" s="62">
        <f>H34+H37+H39++H42+H47</f>
        <v>22</v>
      </c>
      <c r="I31" s="62">
        <f t="shared" ref="I31:N31" si="15">I34+I37+I39++I42+I47</f>
        <v>18</v>
      </c>
      <c r="J31" s="62">
        <f t="shared" si="15"/>
        <v>50</v>
      </c>
      <c r="K31" s="62">
        <f t="shared" si="15"/>
        <v>7</v>
      </c>
      <c r="L31" s="62">
        <f t="shared" si="15"/>
        <v>0</v>
      </c>
      <c r="M31" s="62">
        <f t="shared" si="15"/>
        <v>0</v>
      </c>
      <c r="N31" s="62">
        <f t="shared" si="15"/>
        <v>2768.2</v>
      </c>
    </row>
    <row r="32" spans="1:14" ht="69.75" customHeight="1">
      <c r="A32" s="51" t="s">
        <v>68</v>
      </c>
      <c r="B32" s="24" t="s">
        <v>69</v>
      </c>
      <c r="C32" s="40">
        <f t="shared" si="13"/>
        <v>70</v>
      </c>
      <c r="D32" s="38">
        <f>D33</f>
        <v>70</v>
      </c>
      <c r="E32" s="40">
        <f t="shared" si="0"/>
        <v>0</v>
      </c>
      <c r="F32" s="62">
        <f>F33</f>
        <v>0</v>
      </c>
      <c r="G32" s="62">
        <f t="shared" ref="G32:N32" si="16">G33</f>
        <v>0</v>
      </c>
      <c r="H32" s="62">
        <f t="shared" si="16"/>
        <v>0</v>
      </c>
      <c r="I32" s="62">
        <f t="shared" si="16"/>
        <v>0</v>
      </c>
      <c r="J32" s="62">
        <f t="shared" si="16"/>
        <v>0</v>
      </c>
      <c r="K32" s="62">
        <f t="shared" si="16"/>
        <v>0</v>
      </c>
      <c r="L32" s="62">
        <f t="shared" si="16"/>
        <v>0</v>
      </c>
      <c r="M32" s="62">
        <f t="shared" si="16"/>
        <v>0</v>
      </c>
      <c r="N32" s="62">
        <f t="shared" si="16"/>
        <v>0</v>
      </c>
    </row>
    <row r="33" spans="1:14" ht="51.75">
      <c r="A33" s="27" t="s">
        <v>70</v>
      </c>
      <c r="B33" s="24" t="s">
        <v>71</v>
      </c>
      <c r="C33" s="40">
        <f t="shared" si="13"/>
        <v>70</v>
      </c>
      <c r="D33" s="38">
        <v>70</v>
      </c>
      <c r="E33" s="40">
        <f t="shared" si="0"/>
        <v>0</v>
      </c>
      <c r="F33" s="62">
        <v>0</v>
      </c>
      <c r="G33" s="62">
        <v>0</v>
      </c>
      <c r="H33" s="48">
        <v>0</v>
      </c>
      <c r="I33" s="62">
        <v>0</v>
      </c>
      <c r="J33" s="48">
        <v>0</v>
      </c>
      <c r="K33" s="62">
        <v>0</v>
      </c>
      <c r="L33" s="62">
        <v>0</v>
      </c>
      <c r="M33" s="62">
        <v>0</v>
      </c>
      <c r="N33" s="63">
        <v>0</v>
      </c>
    </row>
    <row r="34" spans="1:14" ht="77.25">
      <c r="A34" s="51" t="s">
        <v>72</v>
      </c>
      <c r="B34" s="24" t="s">
        <v>73</v>
      </c>
      <c r="C34" s="40">
        <f t="shared" si="13"/>
        <v>10040.1</v>
      </c>
      <c r="D34" s="40">
        <f>D35+D39+D42</f>
        <v>9029.9</v>
      </c>
      <c r="E34" s="40">
        <f t="shared" si="0"/>
        <v>1010.2</v>
      </c>
      <c r="F34" s="42">
        <f>SUM(F35+F39)</f>
        <v>0</v>
      </c>
      <c r="G34" s="42">
        <f>SUM(G35+G39)</f>
        <v>0</v>
      </c>
      <c r="H34" s="43">
        <f>SUM(H35+H39)</f>
        <v>0</v>
      </c>
      <c r="I34" s="44">
        <f t="shared" ref="I34:N34" si="17">I35+I39</f>
        <v>0</v>
      </c>
      <c r="J34" s="45">
        <f t="shared" si="17"/>
        <v>0</v>
      </c>
      <c r="K34" s="44">
        <f t="shared" si="17"/>
        <v>0</v>
      </c>
      <c r="L34" s="44">
        <f t="shared" si="17"/>
        <v>0</v>
      </c>
      <c r="M34" s="44">
        <f t="shared" si="17"/>
        <v>0</v>
      </c>
      <c r="N34" s="46">
        <f t="shared" si="17"/>
        <v>1010.2</v>
      </c>
    </row>
    <row r="35" spans="1:14" ht="54.75" customHeight="1">
      <c r="A35" s="51" t="s">
        <v>74</v>
      </c>
      <c r="B35" s="24" t="s">
        <v>75</v>
      </c>
      <c r="C35" s="40">
        <f>C36</f>
        <v>10040.1</v>
      </c>
      <c r="D35" s="40">
        <f>D36</f>
        <v>9029.9</v>
      </c>
      <c r="E35" s="40">
        <f t="shared" si="0"/>
        <v>1010.2</v>
      </c>
      <c r="F35" s="42">
        <f>SUM(F36)</f>
        <v>0</v>
      </c>
      <c r="G35" s="42">
        <f>SUM(G36)</f>
        <v>0</v>
      </c>
      <c r="H35" s="43">
        <f>SUM(H36)</f>
        <v>0</v>
      </c>
      <c r="I35" s="44">
        <f t="shared" ref="I35:N35" si="18">I36</f>
        <v>0</v>
      </c>
      <c r="J35" s="45">
        <f t="shared" si="18"/>
        <v>0</v>
      </c>
      <c r="K35" s="44">
        <f t="shared" si="18"/>
        <v>0</v>
      </c>
      <c r="L35" s="44">
        <f t="shared" si="18"/>
        <v>0</v>
      </c>
      <c r="M35" s="44">
        <f t="shared" si="18"/>
        <v>0</v>
      </c>
      <c r="N35" s="46">
        <f t="shared" si="18"/>
        <v>1010.2</v>
      </c>
    </row>
    <row r="36" spans="1:14" ht="64.5">
      <c r="A36" s="27" t="s">
        <v>76</v>
      </c>
      <c r="B36" s="64" t="s">
        <v>77</v>
      </c>
      <c r="C36" s="40">
        <f t="shared" ref="C36:C82" si="19">D36+E36</f>
        <v>10040.1</v>
      </c>
      <c r="D36" s="40">
        <v>9029.9</v>
      </c>
      <c r="E36" s="40">
        <f t="shared" si="0"/>
        <v>1010.2</v>
      </c>
      <c r="F36" s="42">
        <v>0</v>
      </c>
      <c r="G36" s="42">
        <v>0</v>
      </c>
      <c r="H36" s="43">
        <v>0</v>
      </c>
      <c r="I36" s="44">
        <v>0</v>
      </c>
      <c r="J36" s="45">
        <v>0</v>
      </c>
      <c r="K36" s="44">
        <v>0</v>
      </c>
      <c r="L36" s="44">
        <v>0</v>
      </c>
      <c r="M36" s="44">
        <v>0</v>
      </c>
      <c r="N36" s="46">
        <v>1010.2</v>
      </c>
    </row>
    <row r="37" spans="1:14" ht="64.5">
      <c r="A37" s="51" t="s">
        <v>78</v>
      </c>
      <c r="B37" s="64" t="s">
        <v>79</v>
      </c>
      <c r="C37" s="40">
        <f>C38</f>
        <v>24</v>
      </c>
      <c r="D37" s="40">
        <f>D38</f>
        <v>0</v>
      </c>
      <c r="E37" s="40">
        <f t="shared" si="0"/>
        <v>24</v>
      </c>
      <c r="F37" s="42">
        <f>F38</f>
        <v>0</v>
      </c>
      <c r="G37" s="42">
        <f t="shared" ref="G37:N37" si="20">G38</f>
        <v>0</v>
      </c>
      <c r="H37" s="42">
        <f t="shared" si="20"/>
        <v>22</v>
      </c>
      <c r="I37" s="42">
        <f t="shared" si="20"/>
        <v>2</v>
      </c>
      <c r="J37" s="42">
        <f t="shared" si="20"/>
        <v>0</v>
      </c>
      <c r="K37" s="42">
        <f t="shared" si="20"/>
        <v>0</v>
      </c>
      <c r="L37" s="42">
        <f t="shared" si="20"/>
        <v>0</v>
      </c>
      <c r="M37" s="42">
        <f t="shared" si="20"/>
        <v>0</v>
      </c>
      <c r="N37" s="42">
        <f t="shared" si="20"/>
        <v>0</v>
      </c>
    </row>
    <row r="38" spans="1:14" ht="64.5">
      <c r="A38" s="27" t="s">
        <v>80</v>
      </c>
      <c r="B38" s="64" t="s">
        <v>81</v>
      </c>
      <c r="C38" s="40">
        <f t="shared" si="19"/>
        <v>24</v>
      </c>
      <c r="D38" s="40">
        <v>0</v>
      </c>
      <c r="E38" s="40">
        <f t="shared" si="0"/>
        <v>24</v>
      </c>
      <c r="F38" s="42">
        <v>0</v>
      </c>
      <c r="G38" s="42">
        <v>0</v>
      </c>
      <c r="H38" s="43">
        <v>22</v>
      </c>
      <c r="I38" s="44">
        <v>2</v>
      </c>
      <c r="J38" s="45">
        <v>0</v>
      </c>
      <c r="K38" s="44">
        <v>0</v>
      </c>
      <c r="L38" s="44">
        <v>0</v>
      </c>
      <c r="M38" s="44">
        <v>0</v>
      </c>
      <c r="N38" s="46">
        <v>0</v>
      </c>
    </row>
    <row r="39" spans="1:14" ht="52.5" customHeight="1">
      <c r="A39" s="65" t="s">
        <v>82</v>
      </c>
      <c r="B39" s="64" t="s">
        <v>83</v>
      </c>
      <c r="C39" s="40">
        <f t="shared" si="19"/>
        <v>0</v>
      </c>
      <c r="D39" s="40">
        <f>D40+D41</f>
        <v>0</v>
      </c>
      <c r="E39" s="40">
        <f t="shared" si="0"/>
        <v>0</v>
      </c>
      <c r="F39" s="42">
        <f>SUM(F41)</f>
        <v>0</v>
      </c>
      <c r="G39" s="36">
        <f>SUM(G41)</f>
        <v>0</v>
      </c>
      <c r="H39" s="30">
        <f>SUM(H41)</f>
        <v>0</v>
      </c>
      <c r="I39" s="31">
        <f t="shared" ref="I39:N39" si="21">I41</f>
        <v>0</v>
      </c>
      <c r="J39" s="66">
        <f t="shared" si="21"/>
        <v>0</v>
      </c>
      <c r="K39" s="67">
        <f t="shared" si="21"/>
        <v>0</v>
      </c>
      <c r="L39" s="67">
        <f t="shared" si="21"/>
        <v>0</v>
      </c>
      <c r="M39" s="31">
        <f t="shared" si="21"/>
        <v>0</v>
      </c>
      <c r="N39" s="33">
        <f t="shared" si="21"/>
        <v>0</v>
      </c>
    </row>
    <row r="40" spans="1:14" ht="54.75" customHeight="1">
      <c r="A40" s="68" t="s">
        <v>84</v>
      </c>
      <c r="B40" s="64" t="s">
        <v>85</v>
      </c>
      <c r="C40" s="28">
        <f t="shared" si="19"/>
        <v>0</v>
      </c>
      <c r="D40" s="35">
        <v>0</v>
      </c>
      <c r="E40" s="28">
        <f t="shared" si="0"/>
        <v>0</v>
      </c>
      <c r="F40" s="26">
        <v>0</v>
      </c>
      <c r="G40" s="36">
        <v>0</v>
      </c>
      <c r="H40" s="30">
        <v>0</v>
      </c>
      <c r="I40" s="31">
        <v>0</v>
      </c>
      <c r="J40" s="66">
        <v>0</v>
      </c>
      <c r="K40" s="67">
        <v>0</v>
      </c>
      <c r="L40" s="67">
        <v>0</v>
      </c>
      <c r="M40" s="31">
        <v>0</v>
      </c>
      <c r="N40" s="33">
        <v>0</v>
      </c>
    </row>
    <row r="41" spans="1:14" ht="60.75" customHeight="1">
      <c r="A41" s="68" t="s">
        <v>86</v>
      </c>
      <c r="B41" s="64" t="s">
        <v>87</v>
      </c>
      <c r="C41" s="40">
        <f t="shared" si="19"/>
        <v>0</v>
      </c>
      <c r="D41" s="35">
        <v>0</v>
      </c>
      <c r="E41" s="40">
        <f t="shared" si="0"/>
        <v>0</v>
      </c>
      <c r="F41" s="42">
        <v>0</v>
      </c>
      <c r="G41" s="36">
        <f>'[1]МО Верхопаденьгское'!B28</f>
        <v>0</v>
      </c>
      <c r="H41" s="30">
        <f>'[1]МО Никольское'!B23</f>
        <v>0</v>
      </c>
      <c r="I41" s="21">
        <v>0</v>
      </c>
      <c r="J41" s="66">
        <v>0</v>
      </c>
      <c r="K41" s="67">
        <v>0</v>
      </c>
      <c r="L41" s="67">
        <v>0</v>
      </c>
      <c r="M41" s="31">
        <v>0</v>
      </c>
      <c r="N41" s="33">
        <v>0</v>
      </c>
    </row>
    <row r="42" spans="1:14" ht="27" customHeight="1">
      <c r="A42" s="65" t="s">
        <v>88</v>
      </c>
      <c r="B42" s="64" t="s">
        <v>89</v>
      </c>
      <c r="C42" s="40">
        <f t="shared" si="19"/>
        <v>566</v>
      </c>
      <c r="D42" s="35">
        <f>D43+D44</f>
        <v>0</v>
      </c>
      <c r="E42" s="40">
        <f t="shared" si="0"/>
        <v>566</v>
      </c>
      <c r="F42" s="42">
        <f>F43+F44</f>
        <v>58</v>
      </c>
      <c r="G42" s="42">
        <f t="shared" ref="G42:N42" si="22">G43+G44</f>
        <v>0</v>
      </c>
      <c r="H42" s="42">
        <f t="shared" si="22"/>
        <v>0</v>
      </c>
      <c r="I42" s="42">
        <f t="shared" si="22"/>
        <v>6</v>
      </c>
      <c r="J42" s="42">
        <f t="shared" si="22"/>
        <v>50</v>
      </c>
      <c r="K42" s="42">
        <f t="shared" si="22"/>
        <v>7</v>
      </c>
      <c r="L42" s="42">
        <f t="shared" si="22"/>
        <v>0</v>
      </c>
      <c r="M42" s="42">
        <f t="shared" si="22"/>
        <v>0</v>
      </c>
      <c r="N42" s="42">
        <f t="shared" si="22"/>
        <v>445</v>
      </c>
    </row>
    <row r="43" spans="1:14" ht="36.75" customHeight="1">
      <c r="A43" s="68" t="s">
        <v>90</v>
      </c>
      <c r="B43" s="64" t="s">
        <v>91</v>
      </c>
      <c r="C43" s="40">
        <f t="shared" si="19"/>
        <v>0</v>
      </c>
      <c r="D43" s="35">
        <v>0</v>
      </c>
      <c r="E43" s="40">
        <f t="shared" si="0"/>
        <v>0</v>
      </c>
      <c r="F43" s="42">
        <v>0</v>
      </c>
      <c r="G43" s="36">
        <v>0</v>
      </c>
      <c r="H43" s="30">
        <v>0</v>
      </c>
      <c r="I43" s="21">
        <v>0</v>
      </c>
      <c r="J43" s="66">
        <v>0</v>
      </c>
      <c r="K43" s="67">
        <v>0</v>
      </c>
      <c r="L43" s="67">
        <v>0</v>
      </c>
      <c r="M43" s="31">
        <v>0</v>
      </c>
      <c r="N43" s="33">
        <v>0</v>
      </c>
    </row>
    <row r="44" spans="1:14" ht="30" customHeight="1">
      <c r="A44" s="68" t="s">
        <v>92</v>
      </c>
      <c r="B44" s="64" t="s">
        <v>93</v>
      </c>
      <c r="C44" s="40">
        <f t="shared" si="19"/>
        <v>566</v>
      </c>
      <c r="D44" s="35">
        <v>0</v>
      </c>
      <c r="E44" s="40">
        <f t="shared" si="0"/>
        <v>566</v>
      </c>
      <c r="F44" s="42">
        <v>58</v>
      </c>
      <c r="G44" s="36">
        <v>0</v>
      </c>
      <c r="H44" s="43">
        <v>0</v>
      </c>
      <c r="I44" s="21">
        <v>6</v>
      </c>
      <c r="J44" s="66">
        <v>50</v>
      </c>
      <c r="K44" s="67">
        <v>7</v>
      </c>
      <c r="L44" s="67">
        <v>0</v>
      </c>
      <c r="M44" s="31">
        <v>0</v>
      </c>
      <c r="N44" s="33">
        <v>445</v>
      </c>
    </row>
    <row r="45" spans="1:14" ht="30" customHeight="1">
      <c r="A45" s="65" t="s">
        <v>170</v>
      </c>
      <c r="B45" s="64" t="s">
        <v>98</v>
      </c>
      <c r="C45" s="28">
        <f>D45+E45</f>
        <v>5</v>
      </c>
      <c r="D45" s="35">
        <f>D46</f>
        <v>0</v>
      </c>
      <c r="E45" s="28">
        <f>SUM(F45:N45)</f>
        <v>5</v>
      </c>
      <c r="F45" s="26">
        <f>F46</f>
        <v>0</v>
      </c>
      <c r="G45" s="26">
        <f t="shared" ref="G45:N45" si="23">G46</f>
        <v>0</v>
      </c>
      <c r="H45" s="26">
        <f t="shared" si="23"/>
        <v>0</v>
      </c>
      <c r="I45" s="26">
        <f t="shared" si="23"/>
        <v>0</v>
      </c>
      <c r="J45" s="26">
        <f t="shared" si="23"/>
        <v>0</v>
      </c>
      <c r="K45" s="26">
        <f t="shared" si="23"/>
        <v>0</v>
      </c>
      <c r="L45" s="26">
        <f t="shared" si="23"/>
        <v>0</v>
      </c>
      <c r="M45" s="26">
        <f t="shared" si="23"/>
        <v>0</v>
      </c>
      <c r="N45" s="26">
        <f t="shared" si="23"/>
        <v>5</v>
      </c>
    </row>
    <row r="46" spans="1:14" ht="54.75" customHeight="1">
      <c r="A46" s="68" t="s">
        <v>99</v>
      </c>
      <c r="B46" s="64" t="s">
        <v>100</v>
      </c>
      <c r="C46" s="28">
        <f>D46+E46</f>
        <v>5</v>
      </c>
      <c r="D46" s="35">
        <v>0</v>
      </c>
      <c r="E46" s="28">
        <f>SUM(F46:N46)</f>
        <v>5</v>
      </c>
      <c r="F46" s="26">
        <v>0</v>
      </c>
      <c r="G46" s="36">
        <v>0</v>
      </c>
      <c r="H46" s="30">
        <v>0</v>
      </c>
      <c r="I46" s="67">
        <v>0</v>
      </c>
      <c r="J46" s="66">
        <v>0</v>
      </c>
      <c r="K46" s="67">
        <v>0</v>
      </c>
      <c r="L46" s="67">
        <v>0</v>
      </c>
      <c r="M46" s="31">
        <v>0</v>
      </c>
      <c r="N46" s="33">
        <v>5</v>
      </c>
    </row>
    <row r="47" spans="1:14" ht="75" customHeight="1">
      <c r="A47" s="65" t="s">
        <v>94</v>
      </c>
      <c r="B47" s="64" t="s">
        <v>95</v>
      </c>
      <c r="C47" s="40">
        <f t="shared" si="19"/>
        <v>1323</v>
      </c>
      <c r="D47" s="35">
        <f>D48</f>
        <v>0</v>
      </c>
      <c r="E47" s="40">
        <f t="shared" si="0"/>
        <v>1323</v>
      </c>
      <c r="F47" s="42">
        <f t="shared" ref="F47:N47" si="24">F48</f>
        <v>0</v>
      </c>
      <c r="G47" s="36">
        <f t="shared" si="24"/>
        <v>0</v>
      </c>
      <c r="H47" s="30">
        <f t="shared" si="24"/>
        <v>0</v>
      </c>
      <c r="I47" s="21">
        <f t="shared" si="24"/>
        <v>10</v>
      </c>
      <c r="J47" s="66">
        <f t="shared" si="24"/>
        <v>0</v>
      </c>
      <c r="K47" s="67">
        <f t="shared" si="24"/>
        <v>0</v>
      </c>
      <c r="L47" s="67">
        <f t="shared" si="24"/>
        <v>0</v>
      </c>
      <c r="M47" s="31">
        <f t="shared" si="24"/>
        <v>0</v>
      </c>
      <c r="N47" s="46">
        <f t="shared" si="24"/>
        <v>1313</v>
      </c>
    </row>
    <row r="48" spans="1:14" ht="70.5" customHeight="1">
      <c r="A48" s="68" t="s">
        <v>96</v>
      </c>
      <c r="B48" s="64" t="s">
        <v>97</v>
      </c>
      <c r="C48" s="40">
        <f t="shared" si="19"/>
        <v>1323</v>
      </c>
      <c r="D48" s="35">
        <v>0</v>
      </c>
      <c r="E48" s="40">
        <f t="shared" si="0"/>
        <v>1323</v>
      </c>
      <c r="F48" s="42">
        <v>0</v>
      </c>
      <c r="G48" s="36">
        <v>0</v>
      </c>
      <c r="H48" s="30">
        <v>0</v>
      </c>
      <c r="I48" s="21">
        <f>'[1]МО Ровдинское'!B39</f>
        <v>10</v>
      </c>
      <c r="J48" s="66">
        <v>0</v>
      </c>
      <c r="K48" s="67">
        <v>0</v>
      </c>
      <c r="L48" s="67">
        <v>0</v>
      </c>
      <c r="M48" s="31">
        <f>'[1]МО Шеговарское'!B48</f>
        <v>0</v>
      </c>
      <c r="N48" s="46">
        <f>'[1]МО Шенкурское'!B45</f>
        <v>1313</v>
      </c>
    </row>
    <row r="49" spans="1:14" ht="25.5">
      <c r="A49" s="69" t="s">
        <v>101</v>
      </c>
      <c r="B49" s="70" t="s">
        <v>102</v>
      </c>
      <c r="C49" s="16">
        <f t="shared" si="19"/>
        <v>58</v>
      </c>
      <c r="D49" s="17">
        <f>D50</f>
        <v>58</v>
      </c>
      <c r="E49" s="16">
        <f t="shared" si="0"/>
        <v>0</v>
      </c>
      <c r="F49" s="25">
        <f t="shared" ref="F49:N49" si="25">F50</f>
        <v>0</v>
      </c>
      <c r="G49" s="47">
        <f t="shared" si="25"/>
        <v>0</v>
      </c>
      <c r="H49" s="57">
        <f t="shared" si="25"/>
        <v>0</v>
      </c>
      <c r="I49" s="71">
        <f t="shared" si="25"/>
        <v>0</v>
      </c>
      <c r="J49" s="72">
        <f t="shared" si="25"/>
        <v>0</v>
      </c>
      <c r="K49" s="71">
        <f t="shared" si="25"/>
        <v>0</v>
      </c>
      <c r="L49" s="71">
        <f t="shared" si="25"/>
        <v>0</v>
      </c>
      <c r="M49" s="19">
        <f t="shared" si="25"/>
        <v>0</v>
      </c>
      <c r="N49" s="73">
        <f t="shared" si="25"/>
        <v>0</v>
      </c>
    </row>
    <row r="50" spans="1:14">
      <c r="A50" s="65" t="s">
        <v>103</v>
      </c>
      <c r="B50" s="70" t="s">
        <v>104</v>
      </c>
      <c r="C50" s="28">
        <f t="shared" si="19"/>
        <v>58</v>
      </c>
      <c r="D50" s="35">
        <v>58</v>
      </c>
      <c r="E50" s="28">
        <f t="shared" si="0"/>
        <v>0</v>
      </c>
      <c r="F50" s="26">
        <v>0</v>
      </c>
      <c r="G50" s="36">
        <v>0</v>
      </c>
      <c r="H50" s="30">
        <v>0</v>
      </c>
      <c r="I50" s="67">
        <v>0</v>
      </c>
      <c r="J50" s="66">
        <v>0</v>
      </c>
      <c r="K50" s="67">
        <v>0</v>
      </c>
      <c r="L50" s="67">
        <v>0</v>
      </c>
      <c r="M50" s="31">
        <v>0</v>
      </c>
      <c r="N50" s="74">
        <v>0</v>
      </c>
    </row>
    <row r="51" spans="1:14" ht="25.5">
      <c r="A51" s="69" t="s">
        <v>105</v>
      </c>
      <c r="B51" s="70" t="s">
        <v>106</v>
      </c>
      <c r="C51" s="38">
        <f t="shared" si="19"/>
        <v>536</v>
      </c>
      <c r="D51" s="38">
        <f>D52+D54</f>
        <v>28</v>
      </c>
      <c r="E51" s="40">
        <f t="shared" si="0"/>
        <v>508</v>
      </c>
      <c r="F51" s="44">
        <f>F52+F54</f>
        <v>0</v>
      </c>
      <c r="G51" s="44">
        <f t="shared" ref="G51:N51" si="26">G52+G54</f>
        <v>0</v>
      </c>
      <c r="H51" s="44">
        <f t="shared" si="26"/>
        <v>0</v>
      </c>
      <c r="I51" s="44">
        <f t="shared" si="26"/>
        <v>0</v>
      </c>
      <c r="J51" s="44">
        <f t="shared" si="26"/>
        <v>458</v>
      </c>
      <c r="K51" s="44">
        <f t="shared" si="26"/>
        <v>0</v>
      </c>
      <c r="L51" s="44">
        <f t="shared" si="26"/>
        <v>0</v>
      </c>
      <c r="M51" s="44">
        <f t="shared" si="26"/>
        <v>50</v>
      </c>
      <c r="N51" s="44">
        <f t="shared" si="26"/>
        <v>0</v>
      </c>
    </row>
    <row r="52" spans="1:14">
      <c r="A52" s="65" t="s">
        <v>107</v>
      </c>
      <c r="B52" s="70" t="s">
        <v>108</v>
      </c>
      <c r="C52" s="38">
        <f>D52+E52</f>
        <v>508</v>
      </c>
      <c r="D52" s="38">
        <f>D53</f>
        <v>0</v>
      </c>
      <c r="E52" s="40">
        <f t="shared" si="0"/>
        <v>508</v>
      </c>
      <c r="F52" s="44">
        <f>F53</f>
        <v>0</v>
      </c>
      <c r="G52" s="44">
        <f t="shared" ref="G52:N52" si="27">G53</f>
        <v>0</v>
      </c>
      <c r="H52" s="44">
        <f t="shared" si="27"/>
        <v>0</v>
      </c>
      <c r="I52" s="44">
        <f t="shared" si="27"/>
        <v>0</v>
      </c>
      <c r="J52" s="44">
        <f t="shared" si="27"/>
        <v>458</v>
      </c>
      <c r="K52" s="44">
        <f t="shared" si="27"/>
        <v>0</v>
      </c>
      <c r="L52" s="44">
        <f t="shared" si="27"/>
        <v>0</v>
      </c>
      <c r="M52" s="44">
        <f t="shared" si="27"/>
        <v>50</v>
      </c>
      <c r="N52" s="44">
        <f t="shared" si="27"/>
        <v>0</v>
      </c>
    </row>
    <row r="53" spans="1:14" ht="25.5">
      <c r="A53" s="68" t="s">
        <v>109</v>
      </c>
      <c r="B53" s="70" t="s">
        <v>110</v>
      </c>
      <c r="C53" s="40">
        <f t="shared" si="19"/>
        <v>508</v>
      </c>
      <c r="D53" s="40">
        <v>0</v>
      </c>
      <c r="E53" s="40">
        <f t="shared" si="0"/>
        <v>508</v>
      </c>
      <c r="F53" s="42">
        <v>0</v>
      </c>
      <c r="G53" s="42">
        <v>0</v>
      </c>
      <c r="H53" s="43">
        <v>0</v>
      </c>
      <c r="I53" s="44">
        <v>0</v>
      </c>
      <c r="J53" s="45">
        <v>458</v>
      </c>
      <c r="K53" s="44">
        <v>0</v>
      </c>
      <c r="L53" s="44">
        <v>0</v>
      </c>
      <c r="M53" s="44">
        <f>'[1]МО Шеговарское'!B46</f>
        <v>50</v>
      </c>
      <c r="N53" s="46">
        <f>'[1]МО Шенкурское'!B43</f>
        <v>0</v>
      </c>
    </row>
    <row r="54" spans="1:14" s="75" customFormat="1" ht="12.75">
      <c r="A54" s="65" t="s">
        <v>111</v>
      </c>
      <c r="B54" s="70" t="s">
        <v>112</v>
      </c>
      <c r="C54" s="40">
        <f t="shared" si="19"/>
        <v>28</v>
      </c>
      <c r="D54" s="35">
        <f>D55+D56</f>
        <v>28</v>
      </c>
      <c r="E54" s="28">
        <f t="shared" si="0"/>
        <v>0</v>
      </c>
      <c r="F54" s="26">
        <f>F56+F57</f>
        <v>0</v>
      </c>
      <c r="G54" s="26">
        <f t="shared" ref="G54:N54" si="28">G56+G57</f>
        <v>0</v>
      </c>
      <c r="H54" s="26">
        <f t="shared" si="28"/>
        <v>0</v>
      </c>
      <c r="I54" s="26">
        <f t="shared" si="28"/>
        <v>0</v>
      </c>
      <c r="J54" s="26">
        <f t="shared" si="28"/>
        <v>0</v>
      </c>
      <c r="K54" s="26">
        <f t="shared" si="28"/>
        <v>0</v>
      </c>
      <c r="L54" s="26">
        <f t="shared" si="28"/>
        <v>0</v>
      </c>
      <c r="M54" s="26">
        <f t="shared" si="28"/>
        <v>0</v>
      </c>
      <c r="N54" s="26">
        <f t="shared" si="28"/>
        <v>0</v>
      </c>
    </row>
    <row r="55" spans="1:14" s="75" customFormat="1" ht="38.25">
      <c r="A55" s="68" t="s">
        <v>113</v>
      </c>
      <c r="B55" s="70" t="s">
        <v>114</v>
      </c>
      <c r="C55" s="40">
        <f t="shared" si="19"/>
        <v>28</v>
      </c>
      <c r="D55" s="35">
        <v>28</v>
      </c>
      <c r="E55" s="28">
        <f t="shared" si="0"/>
        <v>0</v>
      </c>
      <c r="F55" s="26">
        <v>0</v>
      </c>
      <c r="G55" s="26">
        <v>0</v>
      </c>
      <c r="H55" s="30">
        <v>0</v>
      </c>
      <c r="I55" s="26">
        <v>0</v>
      </c>
      <c r="J55" s="30">
        <v>0</v>
      </c>
      <c r="K55" s="26">
        <v>0</v>
      </c>
      <c r="L55" s="26">
        <v>0</v>
      </c>
      <c r="M55" s="26">
        <v>0</v>
      </c>
      <c r="N55" s="76">
        <v>0</v>
      </c>
    </row>
    <row r="56" spans="1:14" ht="38.25">
      <c r="A56" s="68" t="s">
        <v>115</v>
      </c>
      <c r="B56" s="70" t="s">
        <v>116</v>
      </c>
      <c r="C56" s="40">
        <f t="shared" si="19"/>
        <v>0</v>
      </c>
      <c r="D56" s="35">
        <v>0</v>
      </c>
      <c r="E56" s="28">
        <f t="shared" si="0"/>
        <v>0</v>
      </c>
      <c r="F56" s="26">
        <v>0</v>
      </c>
      <c r="G56" s="36">
        <v>0</v>
      </c>
      <c r="H56" s="30">
        <v>0</v>
      </c>
      <c r="I56" s="67">
        <v>0</v>
      </c>
      <c r="J56" s="66">
        <v>0</v>
      </c>
      <c r="K56" s="67">
        <v>0</v>
      </c>
      <c r="L56" s="67">
        <v>0</v>
      </c>
      <c r="M56" s="31">
        <v>0</v>
      </c>
      <c r="N56" s="74">
        <v>0</v>
      </c>
    </row>
    <row r="57" spans="1:14" ht="38.25">
      <c r="A57" s="68" t="s">
        <v>117</v>
      </c>
      <c r="B57" s="70" t="s">
        <v>118</v>
      </c>
      <c r="C57" s="40">
        <f t="shared" si="19"/>
        <v>0</v>
      </c>
      <c r="D57" s="35">
        <v>0</v>
      </c>
      <c r="E57" s="28">
        <f t="shared" si="0"/>
        <v>0</v>
      </c>
      <c r="F57" s="26">
        <v>0</v>
      </c>
      <c r="G57" s="36">
        <v>0</v>
      </c>
      <c r="H57" s="30">
        <v>0</v>
      </c>
      <c r="I57" s="67">
        <v>0</v>
      </c>
      <c r="J57" s="66">
        <v>0</v>
      </c>
      <c r="K57" s="67">
        <v>0</v>
      </c>
      <c r="L57" s="67">
        <v>0</v>
      </c>
      <c r="M57" s="31">
        <v>0</v>
      </c>
      <c r="N57" s="74">
        <v>0</v>
      </c>
    </row>
    <row r="58" spans="1:14" ht="25.5">
      <c r="A58" s="69" t="s">
        <v>119</v>
      </c>
      <c r="B58" s="70" t="s">
        <v>120</v>
      </c>
      <c r="C58" s="16">
        <f>D58+E58</f>
        <v>200</v>
      </c>
      <c r="D58" s="17">
        <f>D59+D60</f>
        <v>155</v>
      </c>
      <c r="E58" s="16">
        <f t="shared" si="0"/>
        <v>45</v>
      </c>
      <c r="F58" s="25">
        <f t="shared" ref="F58:N58" si="29">F59+F60</f>
        <v>0</v>
      </c>
      <c r="G58" s="47">
        <f t="shared" si="29"/>
        <v>0</v>
      </c>
      <c r="H58" s="25">
        <f t="shared" si="29"/>
        <v>0</v>
      </c>
      <c r="I58" s="47">
        <f t="shared" si="29"/>
        <v>0</v>
      </c>
      <c r="J58" s="47">
        <f t="shared" si="29"/>
        <v>0</v>
      </c>
      <c r="K58" s="47">
        <f t="shared" si="29"/>
        <v>0</v>
      </c>
      <c r="L58" s="47">
        <f t="shared" si="29"/>
        <v>0</v>
      </c>
      <c r="M58" s="25">
        <f t="shared" si="29"/>
        <v>0</v>
      </c>
      <c r="N58" s="47">
        <f t="shared" si="29"/>
        <v>45</v>
      </c>
    </row>
    <row r="59" spans="1:14" ht="25.5">
      <c r="A59" s="68" t="s">
        <v>121</v>
      </c>
      <c r="B59" s="70" t="s">
        <v>122</v>
      </c>
      <c r="C59" s="28">
        <f t="shared" si="19"/>
        <v>30</v>
      </c>
      <c r="D59" s="35">
        <v>30</v>
      </c>
      <c r="E59" s="28">
        <f t="shared" si="0"/>
        <v>0</v>
      </c>
      <c r="F59" s="26">
        <v>0</v>
      </c>
      <c r="G59" s="36">
        <v>0</v>
      </c>
      <c r="H59" s="30">
        <v>0</v>
      </c>
      <c r="I59" s="67">
        <v>0</v>
      </c>
      <c r="J59" s="66">
        <v>0</v>
      </c>
      <c r="K59" s="67">
        <v>0</v>
      </c>
      <c r="L59" s="67">
        <v>0</v>
      </c>
      <c r="M59" s="31">
        <v>0</v>
      </c>
      <c r="N59" s="74">
        <v>0</v>
      </c>
    </row>
    <row r="60" spans="1:14" ht="44.25" customHeight="1">
      <c r="A60" s="68" t="s">
        <v>123</v>
      </c>
      <c r="B60" s="70" t="s">
        <v>124</v>
      </c>
      <c r="C60" s="28">
        <f t="shared" si="19"/>
        <v>170</v>
      </c>
      <c r="D60" s="35">
        <v>125</v>
      </c>
      <c r="E60" s="28">
        <f t="shared" si="0"/>
        <v>45</v>
      </c>
      <c r="F60" s="26">
        <v>0</v>
      </c>
      <c r="G60" s="36">
        <v>0</v>
      </c>
      <c r="H60" s="30">
        <v>0</v>
      </c>
      <c r="I60" s="77">
        <v>0</v>
      </c>
      <c r="J60" s="78">
        <v>0</v>
      </c>
      <c r="K60" s="77">
        <v>0</v>
      </c>
      <c r="L60" s="77">
        <v>0</v>
      </c>
      <c r="M60" s="21">
        <v>0</v>
      </c>
      <c r="N60" s="79">
        <f>'[1]МО Шенкурское'!B41</f>
        <v>45</v>
      </c>
    </row>
    <row r="61" spans="1:14">
      <c r="A61" s="80" t="s">
        <v>125</v>
      </c>
      <c r="B61" s="81" t="s">
        <v>126</v>
      </c>
      <c r="C61" s="82">
        <f t="shared" si="19"/>
        <v>1168</v>
      </c>
      <c r="D61" s="83">
        <f>D62+D65+D66+D67+D68+D73+D74+D77+D78+D79</f>
        <v>1168</v>
      </c>
      <c r="E61" s="82">
        <f t="shared" si="0"/>
        <v>0</v>
      </c>
      <c r="F61" s="84">
        <v>0</v>
      </c>
      <c r="G61" s="84">
        <v>0</v>
      </c>
      <c r="H61" s="85">
        <v>0</v>
      </c>
      <c r="I61" s="86">
        <v>0</v>
      </c>
      <c r="J61" s="87">
        <v>0</v>
      </c>
      <c r="K61" s="88">
        <v>0</v>
      </c>
      <c r="L61" s="88">
        <v>0</v>
      </c>
      <c r="M61" s="88">
        <v>0</v>
      </c>
      <c r="N61" s="86">
        <v>0</v>
      </c>
    </row>
    <row r="62" spans="1:14" ht="25.5">
      <c r="A62" s="89" t="s">
        <v>127</v>
      </c>
      <c r="B62" s="81" t="s">
        <v>128</v>
      </c>
      <c r="C62" s="90">
        <f t="shared" si="19"/>
        <v>16</v>
      </c>
      <c r="D62" s="91">
        <f>D64+D63</f>
        <v>16</v>
      </c>
      <c r="E62" s="90">
        <f t="shared" si="0"/>
        <v>0</v>
      </c>
      <c r="F62" s="92"/>
      <c r="G62" s="92"/>
      <c r="H62" s="93"/>
      <c r="I62" s="94"/>
      <c r="J62" s="95"/>
      <c r="K62" s="94"/>
      <c r="L62" s="96"/>
      <c r="M62" s="96"/>
      <c r="N62" s="97"/>
    </row>
    <row r="63" spans="1:14" ht="38.25">
      <c r="A63" s="98" t="s">
        <v>129</v>
      </c>
      <c r="B63" s="81" t="s">
        <v>130</v>
      </c>
      <c r="C63" s="90">
        <f t="shared" si="19"/>
        <v>15</v>
      </c>
      <c r="D63" s="91">
        <v>15</v>
      </c>
      <c r="E63" s="90">
        <f t="shared" si="0"/>
        <v>0</v>
      </c>
      <c r="F63" s="92"/>
      <c r="G63" s="92"/>
      <c r="H63" s="93"/>
      <c r="I63" s="94"/>
      <c r="J63" s="95"/>
      <c r="K63" s="94"/>
      <c r="L63" s="96"/>
      <c r="M63" s="96"/>
      <c r="N63" s="97"/>
    </row>
    <row r="64" spans="1:14" ht="51">
      <c r="A64" s="98" t="s">
        <v>131</v>
      </c>
      <c r="B64" s="81" t="s">
        <v>132</v>
      </c>
      <c r="C64" s="90">
        <f t="shared" si="19"/>
        <v>1</v>
      </c>
      <c r="D64" s="91">
        <v>1</v>
      </c>
      <c r="E64" s="90">
        <f t="shared" si="0"/>
        <v>0</v>
      </c>
      <c r="F64" s="92"/>
      <c r="G64" s="92"/>
      <c r="H64" s="93"/>
      <c r="I64" s="94"/>
      <c r="J64" s="95"/>
      <c r="K64" s="94"/>
      <c r="L64" s="96"/>
      <c r="M64" s="96"/>
      <c r="N64" s="97"/>
    </row>
    <row r="65" spans="1:14" ht="48.75">
      <c r="A65" s="99" t="s">
        <v>133</v>
      </c>
      <c r="B65" s="100" t="s">
        <v>134</v>
      </c>
      <c r="C65" s="90">
        <f t="shared" si="19"/>
        <v>0</v>
      </c>
      <c r="D65" s="91">
        <v>0</v>
      </c>
      <c r="E65" s="90">
        <f t="shared" si="0"/>
        <v>0</v>
      </c>
      <c r="F65" s="92"/>
      <c r="G65" s="92"/>
      <c r="H65" s="93"/>
      <c r="I65" s="94"/>
      <c r="J65" s="95"/>
      <c r="K65" s="94"/>
      <c r="L65" s="96"/>
      <c r="M65" s="96"/>
      <c r="N65" s="97"/>
    </row>
    <row r="66" spans="1:14" ht="48.75">
      <c r="A66" s="99" t="s">
        <v>135</v>
      </c>
      <c r="B66" s="100" t="s">
        <v>136</v>
      </c>
      <c r="C66" s="90">
        <f t="shared" si="19"/>
        <v>170</v>
      </c>
      <c r="D66" s="91">
        <v>170</v>
      </c>
      <c r="E66" s="90">
        <f t="shared" si="0"/>
        <v>0</v>
      </c>
      <c r="F66" s="92"/>
      <c r="G66" s="92"/>
      <c r="H66" s="93"/>
      <c r="I66" s="94"/>
      <c r="J66" s="95"/>
      <c r="K66" s="94"/>
      <c r="L66" s="96"/>
      <c r="M66" s="96"/>
      <c r="N66" s="97"/>
    </row>
    <row r="67" spans="1:14" ht="36.75">
      <c r="A67" s="101" t="s">
        <v>137</v>
      </c>
      <c r="B67" s="100" t="s">
        <v>138</v>
      </c>
      <c r="C67" s="90">
        <f t="shared" si="19"/>
        <v>0</v>
      </c>
      <c r="D67" s="91">
        <v>0</v>
      </c>
      <c r="E67" s="90">
        <f t="shared" si="0"/>
        <v>0</v>
      </c>
      <c r="F67" s="92"/>
      <c r="G67" s="92"/>
      <c r="H67" s="93"/>
      <c r="I67" s="94"/>
      <c r="J67" s="95"/>
      <c r="K67" s="94"/>
      <c r="L67" s="96"/>
      <c r="M67" s="96"/>
      <c r="N67" s="97"/>
    </row>
    <row r="68" spans="1:14" ht="36.75">
      <c r="A68" s="101" t="s">
        <v>139</v>
      </c>
      <c r="B68" s="100" t="s">
        <v>140</v>
      </c>
      <c r="C68" s="90">
        <f t="shared" si="19"/>
        <v>130</v>
      </c>
      <c r="D68" s="91">
        <f>SUM(D69:D72)</f>
        <v>130</v>
      </c>
      <c r="E68" s="90">
        <f t="shared" si="0"/>
        <v>0</v>
      </c>
      <c r="F68" s="92"/>
      <c r="G68" s="92"/>
      <c r="H68" s="93"/>
      <c r="I68" s="94"/>
      <c r="J68" s="95"/>
      <c r="K68" s="94"/>
      <c r="L68" s="96"/>
      <c r="M68" s="96"/>
      <c r="N68" s="97"/>
    </row>
    <row r="69" spans="1:14" ht="24.75">
      <c r="A69" s="102" t="s">
        <v>141</v>
      </c>
      <c r="B69" s="100" t="s">
        <v>142</v>
      </c>
      <c r="C69" s="90">
        <f>D69+E69</f>
        <v>0</v>
      </c>
      <c r="D69" s="91">
        <v>0</v>
      </c>
      <c r="E69" s="90">
        <v>0</v>
      </c>
      <c r="F69" s="92"/>
      <c r="G69" s="92"/>
      <c r="H69" s="93"/>
      <c r="I69" s="94"/>
      <c r="J69" s="95"/>
      <c r="K69" s="94"/>
      <c r="L69" s="96"/>
      <c r="M69" s="96"/>
      <c r="N69" s="97"/>
    </row>
    <row r="70" spans="1:14" ht="24.75">
      <c r="A70" s="102" t="s">
        <v>143</v>
      </c>
      <c r="B70" s="100" t="s">
        <v>144</v>
      </c>
      <c r="C70" s="90">
        <f t="shared" si="19"/>
        <v>0</v>
      </c>
      <c r="D70" s="91">
        <v>0</v>
      </c>
      <c r="E70" s="90">
        <f t="shared" ref="E70:E74" si="30">SUM(F70:N70)</f>
        <v>0</v>
      </c>
      <c r="F70" s="92"/>
      <c r="G70" s="92"/>
      <c r="H70" s="103"/>
      <c r="I70" s="94"/>
      <c r="J70" s="95"/>
      <c r="K70" s="94"/>
      <c r="L70" s="96"/>
      <c r="M70" s="96"/>
      <c r="N70" s="97"/>
    </row>
    <row r="71" spans="1:14" ht="24.75">
      <c r="A71" s="102" t="s">
        <v>145</v>
      </c>
      <c r="B71" s="100" t="s">
        <v>146</v>
      </c>
      <c r="C71" s="90">
        <f t="shared" si="19"/>
        <v>0</v>
      </c>
      <c r="D71" s="91">
        <v>0</v>
      </c>
      <c r="E71" s="90">
        <f t="shared" si="30"/>
        <v>0</v>
      </c>
      <c r="F71" s="92"/>
      <c r="G71" s="92"/>
      <c r="H71" s="103"/>
      <c r="I71" s="94"/>
      <c r="J71" s="95"/>
      <c r="K71" s="94"/>
      <c r="L71" s="96"/>
      <c r="M71" s="96"/>
      <c r="N71" s="97"/>
    </row>
    <row r="72" spans="1:14" ht="24.75">
      <c r="A72" s="102" t="s">
        <v>147</v>
      </c>
      <c r="B72" s="100" t="s">
        <v>148</v>
      </c>
      <c r="C72" s="90">
        <f t="shared" si="19"/>
        <v>130</v>
      </c>
      <c r="D72" s="91">
        <v>130</v>
      </c>
      <c r="E72" s="90">
        <f t="shared" si="30"/>
        <v>0</v>
      </c>
      <c r="F72" s="92"/>
      <c r="G72" s="92"/>
      <c r="H72" s="103"/>
      <c r="I72" s="94"/>
      <c r="J72" s="95"/>
      <c r="K72" s="94"/>
      <c r="L72" s="96"/>
      <c r="M72" s="96"/>
      <c r="N72" s="97"/>
    </row>
    <row r="73" spans="1:14" ht="36.75">
      <c r="A73" s="101" t="s">
        <v>149</v>
      </c>
      <c r="B73" s="100" t="s">
        <v>150</v>
      </c>
      <c r="C73" s="90">
        <f t="shared" si="19"/>
        <v>12</v>
      </c>
      <c r="D73" s="91">
        <v>12</v>
      </c>
      <c r="E73" s="90">
        <f t="shared" si="30"/>
        <v>0</v>
      </c>
      <c r="F73" s="92"/>
      <c r="G73" s="92"/>
      <c r="H73" s="103"/>
      <c r="I73" s="94"/>
      <c r="J73" s="95"/>
      <c r="K73" s="94"/>
      <c r="L73" s="96"/>
      <c r="M73" s="96"/>
      <c r="N73" s="97"/>
    </row>
    <row r="74" spans="1:14" ht="24.75">
      <c r="A74" s="101" t="s">
        <v>151</v>
      </c>
      <c r="B74" s="100" t="s">
        <v>152</v>
      </c>
      <c r="C74" s="90">
        <f t="shared" si="19"/>
        <v>153</v>
      </c>
      <c r="D74" s="91">
        <f>D75+D76</f>
        <v>153</v>
      </c>
      <c r="E74" s="90">
        <f t="shared" si="30"/>
        <v>0</v>
      </c>
      <c r="F74" s="92"/>
      <c r="G74" s="92"/>
      <c r="H74" s="103"/>
      <c r="I74" s="94"/>
      <c r="J74" s="95"/>
      <c r="K74" s="94"/>
      <c r="L74" s="96"/>
      <c r="M74" s="96"/>
      <c r="N74" s="97"/>
    </row>
    <row r="75" spans="1:14" ht="48.75">
      <c r="A75" s="102" t="s">
        <v>153</v>
      </c>
      <c r="B75" s="100" t="s">
        <v>154</v>
      </c>
      <c r="C75" s="90">
        <f>D75+E75</f>
        <v>0</v>
      </c>
      <c r="D75" s="91">
        <v>0</v>
      </c>
      <c r="E75" s="90"/>
      <c r="F75" s="92"/>
      <c r="G75" s="92"/>
      <c r="H75" s="103"/>
      <c r="I75" s="94"/>
      <c r="J75" s="95"/>
      <c r="K75" s="94"/>
      <c r="L75" s="96"/>
      <c r="M75" s="96"/>
      <c r="N75" s="97"/>
    </row>
    <row r="76" spans="1:14" ht="24.75">
      <c r="A76" s="102" t="s">
        <v>155</v>
      </c>
      <c r="B76" s="100" t="s">
        <v>156</v>
      </c>
      <c r="C76" s="90">
        <f>D76+E76</f>
        <v>153</v>
      </c>
      <c r="D76" s="91">
        <v>153</v>
      </c>
      <c r="E76" s="90"/>
      <c r="F76" s="92"/>
      <c r="G76" s="92"/>
      <c r="H76" s="103"/>
      <c r="I76" s="94"/>
      <c r="J76" s="95"/>
      <c r="K76" s="94"/>
      <c r="L76" s="96"/>
      <c r="M76" s="96"/>
      <c r="N76" s="97"/>
    </row>
    <row r="77" spans="1:14" ht="36.75">
      <c r="A77" s="101" t="s">
        <v>157</v>
      </c>
      <c r="B77" s="100" t="s">
        <v>158</v>
      </c>
      <c r="C77" s="90">
        <f>D77+E77</f>
        <v>0</v>
      </c>
      <c r="D77" s="91">
        <v>0</v>
      </c>
      <c r="E77" s="90"/>
      <c r="F77" s="92"/>
      <c r="G77" s="92"/>
      <c r="H77" s="103"/>
      <c r="I77" s="94"/>
      <c r="J77" s="95"/>
      <c r="K77" s="94"/>
      <c r="L77" s="96"/>
      <c r="M77" s="96"/>
      <c r="N77" s="97"/>
    </row>
    <row r="78" spans="1:14" ht="36.75">
      <c r="A78" s="101" t="s">
        <v>159</v>
      </c>
      <c r="B78" s="100" t="s">
        <v>160</v>
      </c>
      <c r="C78" s="90">
        <f>D78+E78</f>
        <v>36</v>
      </c>
      <c r="D78" s="91">
        <v>36</v>
      </c>
      <c r="E78" s="90"/>
      <c r="F78" s="92"/>
      <c r="G78" s="92"/>
      <c r="H78" s="103"/>
      <c r="I78" s="94"/>
      <c r="J78" s="95"/>
      <c r="K78" s="94"/>
      <c r="L78" s="96"/>
      <c r="M78" s="96"/>
      <c r="N78" s="97"/>
    </row>
    <row r="79" spans="1:14" ht="36.75">
      <c r="A79" s="101" t="s">
        <v>161</v>
      </c>
      <c r="B79" s="100" t="s">
        <v>162</v>
      </c>
      <c r="C79" s="90">
        <f t="shared" si="19"/>
        <v>651</v>
      </c>
      <c r="D79" s="91">
        <v>651</v>
      </c>
      <c r="E79" s="90">
        <f>SUM(F79:N79)</f>
        <v>0</v>
      </c>
      <c r="F79" s="92"/>
      <c r="G79" s="92"/>
      <c r="H79" s="103"/>
      <c r="I79" s="94"/>
      <c r="J79" s="95"/>
      <c r="K79" s="94"/>
      <c r="L79" s="96"/>
      <c r="M79" s="96"/>
      <c r="N79" s="97"/>
    </row>
    <row r="80" spans="1:14">
      <c r="A80" s="104" t="s">
        <v>163</v>
      </c>
      <c r="B80" s="105" t="s">
        <v>164</v>
      </c>
      <c r="C80" s="90">
        <f t="shared" si="19"/>
        <v>8</v>
      </c>
      <c r="D80" s="88">
        <f>D81</f>
        <v>0</v>
      </c>
      <c r="E80" s="90">
        <f>SUM(F80:N80)</f>
        <v>8</v>
      </c>
      <c r="F80" s="106">
        <f>F81+F82</f>
        <v>0</v>
      </c>
      <c r="G80" s="106">
        <f t="shared" ref="G80:N80" si="31">G81+G82</f>
        <v>8</v>
      </c>
      <c r="H80" s="106">
        <f t="shared" si="31"/>
        <v>0</v>
      </c>
      <c r="I80" s="106">
        <f t="shared" si="31"/>
        <v>0</v>
      </c>
      <c r="J80" s="106">
        <f t="shared" si="31"/>
        <v>0</v>
      </c>
      <c r="K80" s="106">
        <f t="shared" si="31"/>
        <v>0</v>
      </c>
      <c r="L80" s="106">
        <f t="shared" si="31"/>
        <v>0</v>
      </c>
      <c r="M80" s="106">
        <f t="shared" si="31"/>
        <v>0</v>
      </c>
      <c r="N80" s="106">
        <f t="shared" si="31"/>
        <v>0</v>
      </c>
    </row>
    <row r="81" spans="1:14">
      <c r="A81" s="107" t="s">
        <v>165</v>
      </c>
      <c r="B81" s="105" t="s">
        <v>166</v>
      </c>
      <c r="C81" s="90">
        <f t="shared" si="19"/>
        <v>0</v>
      </c>
      <c r="D81" s="106">
        <v>0</v>
      </c>
      <c r="E81" s="90">
        <f>SUM(F81:N81)</f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</row>
    <row r="82" spans="1:14">
      <c r="A82" s="107" t="s">
        <v>167</v>
      </c>
      <c r="B82" s="105" t="s">
        <v>168</v>
      </c>
      <c r="C82" s="106">
        <f t="shared" si="19"/>
        <v>8</v>
      </c>
      <c r="D82" s="106">
        <v>0</v>
      </c>
      <c r="E82" s="108">
        <f>SUM(F82:N82)</f>
        <v>8</v>
      </c>
      <c r="F82" s="106">
        <v>0</v>
      </c>
      <c r="G82" s="106">
        <v>8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</row>
    <row r="83" spans="1:14">
      <c r="E83" s="109"/>
    </row>
    <row r="84" spans="1:14">
      <c r="E84" s="109"/>
    </row>
    <row r="85" spans="1:14">
      <c r="E85" s="109"/>
    </row>
    <row r="86" spans="1:14">
      <c r="E86" s="109"/>
    </row>
    <row r="87" spans="1:14">
      <c r="E87" s="109"/>
    </row>
    <row r="88" spans="1:14">
      <c r="E88" s="109"/>
    </row>
    <row r="89" spans="1:14">
      <c r="E89" s="109"/>
    </row>
    <row r="90" spans="1:14">
      <c r="E90" s="109"/>
    </row>
    <row r="91" spans="1:14">
      <c r="E91" s="109"/>
    </row>
    <row r="92" spans="1:14">
      <c r="E92" s="109"/>
    </row>
    <row r="93" spans="1:14">
      <c r="E93" s="109"/>
    </row>
    <row r="94" spans="1:14">
      <c r="E94" s="109"/>
    </row>
    <row r="95" spans="1:14">
      <c r="E95" s="109"/>
    </row>
    <row r="96" spans="1:14">
      <c r="E96" s="109"/>
    </row>
    <row r="97" spans="5:5">
      <c r="E97" s="109"/>
    </row>
    <row r="98" spans="5:5">
      <c r="E98" s="109"/>
    </row>
    <row r="99" spans="5:5">
      <c r="E99" s="109"/>
    </row>
    <row r="100" spans="5:5">
      <c r="E100" s="109"/>
    </row>
    <row r="101" spans="5:5">
      <c r="E101" s="109"/>
    </row>
    <row r="102" spans="5:5">
      <c r="E102" s="109"/>
    </row>
    <row r="103" spans="5:5">
      <c r="E103" s="109"/>
    </row>
    <row r="104" spans="5:5">
      <c r="E104" s="109"/>
    </row>
    <row r="105" spans="5:5">
      <c r="E105" s="109"/>
    </row>
    <row r="106" spans="5:5">
      <c r="E106" s="109"/>
    </row>
    <row r="107" spans="5:5">
      <c r="E107" s="109"/>
    </row>
    <row r="108" spans="5:5">
      <c r="E108" s="109"/>
    </row>
    <row r="109" spans="5:5">
      <c r="E109" s="109"/>
    </row>
  </sheetData>
  <mergeCells count="8">
    <mergeCell ref="E1:L1"/>
    <mergeCell ref="A2:H2"/>
    <mergeCell ref="A3:A4"/>
    <mergeCell ref="B3:B4"/>
    <mergeCell ref="C3:C4"/>
    <mergeCell ref="D3:D4"/>
    <mergeCell ref="E3:E4"/>
    <mergeCell ref="F3:H3"/>
  </mergeCells>
  <pageMargins left="0.23622047244094491" right="0.15748031496062992" top="0.15748031496062992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КФиЭ-Председатель - Лукошков Сергей Николаевич</cp:lastModifiedBy>
  <cp:lastPrinted>2018-11-14T05:19:32Z</cp:lastPrinted>
  <dcterms:created xsi:type="dcterms:W3CDTF">2018-11-01T08:19:56Z</dcterms:created>
  <dcterms:modified xsi:type="dcterms:W3CDTF">2018-11-14T05:19:36Z</dcterms:modified>
</cp:coreProperties>
</file>